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I:\CndInfraestructura\Proyecto ANEP\LLAMADOS\LLAMADOS 2024\Llamado 18 xx.2024 Escuela 2 Flores\03. Pliego\SECCIÓN 3\"/>
    </mc:Choice>
  </mc:AlternateContent>
  <xr:revisionPtr revIDLastSave="0" documentId="13_ncr:1_{983D0CA9-8E80-4DCD-91B0-3EDCF49AD2BB}" xr6:coauthVersionLast="47" xr6:coauthVersionMax="47" xr10:uidLastSave="{00000000-0000-0000-0000-000000000000}"/>
  <bookViews>
    <workbookView xWindow="-108" yWindow="-108" windowWidth="23256" windowHeight="12456" xr2:uid="{00000000-000D-0000-FFFF-FFFF00000000}"/>
  </bookViews>
  <sheets>
    <sheet name="RUBRADO "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7" i="5" l="1"/>
  <c r="F149" i="5"/>
  <c r="L202" i="5"/>
  <c r="L226" i="5"/>
  <c r="L240" i="5"/>
  <c r="L249" i="5"/>
  <c r="L258" i="5"/>
  <c r="F271" i="5"/>
  <c r="F269" i="5"/>
  <c r="F262" i="5"/>
  <c r="F263" i="5"/>
  <c r="F264" i="5"/>
  <c r="F265" i="5"/>
  <c r="F266" i="5"/>
  <c r="F267" i="5"/>
  <c r="L274" i="5"/>
  <c r="F357" i="5"/>
  <c r="F356" i="5"/>
  <c r="F355" i="5"/>
  <c r="F354" i="5"/>
  <c r="F353" i="5"/>
  <c r="F351" i="5"/>
  <c r="F350" i="5"/>
  <c r="F349" i="5"/>
  <c r="F348" i="5"/>
  <c r="F347" i="5"/>
  <c r="F345" i="5"/>
  <c r="F344" i="5"/>
  <c r="F343" i="5"/>
  <c r="F342" i="5"/>
  <c r="F340" i="5"/>
  <c r="F339" i="5"/>
  <c r="F338" i="5"/>
  <c r="F336" i="5"/>
  <c r="F335" i="5"/>
  <c r="F334" i="5"/>
  <c r="F333" i="5"/>
  <c r="F332" i="5"/>
  <c r="F331" i="5"/>
  <c r="F329" i="5"/>
  <c r="F328" i="5"/>
  <c r="F327" i="5"/>
  <c r="F326" i="5"/>
  <c r="F325" i="5"/>
  <c r="F324" i="5"/>
  <c r="F322" i="5"/>
  <c r="F321" i="5"/>
  <c r="F320" i="5"/>
  <c r="F319" i="5"/>
  <c r="F318" i="5"/>
  <c r="F317" i="5"/>
  <c r="F316" i="5"/>
  <c r="F314" i="5"/>
  <c r="F312" i="5"/>
  <c r="F311" i="5"/>
  <c r="F310" i="5"/>
  <c r="F309" i="5"/>
  <c r="F308" i="5"/>
  <c r="F307" i="5"/>
  <c r="F305" i="5"/>
  <c r="F304" i="5"/>
  <c r="F303" i="5"/>
  <c r="F302" i="5"/>
  <c r="F301" i="5"/>
  <c r="F300" i="5"/>
  <c r="F299" i="5"/>
  <c r="F298" i="5"/>
  <c r="F297" i="5"/>
  <c r="F296" i="5"/>
  <c r="F295" i="5"/>
  <c r="F294" i="5"/>
  <c r="F293" i="5"/>
  <c r="F375" i="5"/>
  <c r="F374" i="5"/>
  <c r="F373" i="5"/>
  <c r="F372" i="5"/>
  <c r="F371" i="5"/>
  <c r="F370" i="5"/>
  <c r="F369" i="5"/>
  <c r="F368" i="5"/>
  <c r="F367" i="5"/>
  <c r="F366" i="5"/>
  <c r="F365" i="5"/>
  <c r="F364" i="5"/>
  <c r="F363" i="5"/>
  <c r="F362" i="5"/>
  <c r="F361" i="5"/>
  <c r="F360" i="5"/>
  <c r="F359" i="5"/>
  <c r="F377" i="5"/>
  <c r="L379" i="5"/>
  <c r="L384" i="5"/>
  <c r="F393" i="5"/>
  <c r="F391" i="5"/>
  <c r="F390" i="5"/>
  <c r="F389" i="5"/>
  <c r="F388" i="5"/>
  <c r="F387" i="5"/>
  <c r="F386" i="5"/>
  <c r="L396" i="5"/>
  <c r="F417" i="5"/>
  <c r="F416" i="5"/>
  <c r="F415" i="5"/>
  <c r="F414" i="5"/>
  <c r="F413" i="5"/>
  <c r="F412" i="5"/>
  <c r="F411" i="5"/>
  <c r="F410" i="5"/>
  <c r="F409" i="5"/>
  <c r="F408" i="5"/>
  <c r="F407" i="5"/>
  <c r="F406" i="5"/>
  <c r="F405" i="5"/>
  <c r="F404" i="5"/>
  <c r="F403" i="5"/>
  <c r="F402" i="5"/>
  <c r="F401" i="5"/>
  <c r="F400" i="5"/>
  <c r="F399" i="5"/>
  <c r="F398" i="5"/>
  <c r="L419" i="5"/>
  <c r="L428" i="5"/>
  <c r="F448" i="5"/>
  <c r="F447" i="5"/>
  <c r="F446" i="5"/>
  <c r="F445" i="5"/>
  <c r="F444" i="5"/>
  <c r="F443" i="5"/>
  <c r="F442" i="5"/>
  <c r="F441" i="5"/>
  <c r="F439" i="5"/>
  <c r="F437" i="5"/>
  <c r="F436" i="5"/>
  <c r="F432" i="5"/>
  <c r="F433" i="5"/>
  <c r="F434" i="5"/>
  <c r="F431" i="5"/>
  <c r="L455" i="5"/>
  <c r="L450" i="5"/>
  <c r="F205" i="5"/>
  <c r="F206" i="5"/>
  <c r="F207" i="5"/>
  <c r="F208" i="5"/>
  <c r="F209" i="5"/>
  <c r="F210" i="5"/>
  <c r="F211" i="5"/>
  <c r="F212" i="5"/>
  <c r="F213" i="5"/>
  <c r="F214" i="5"/>
  <c r="F215" i="5"/>
  <c r="F216" i="5"/>
  <c r="F217" i="5"/>
  <c r="F218" i="5"/>
  <c r="F219" i="5"/>
  <c r="F220" i="5"/>
  <c r="F221" i="5"/>
  <c r="F222" i="5"/>
  <c r="F223" i="5"/>
  <c r="F224"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154" i="5"/>
  <c r="F155" i="5"/>
  <c r="F156" i="5"/>
  <c r="F157" i="5"/>
  <c r="F158" i="5"/>
  <c r="F159" i="5"/>
  <c r="F160" i="5"/>
  <c r="F161" i="5"/>
  <c r="F162" i="5"/>
  <c r="F163" i="5"/>
  <c r="F164" i="5"/>
  <c r="F165" i="5"/>
  <c r="F166" i="5"/>
  <c r="F167" i="5"/>
  <c r="F168" i="5"/>
  <c r="F40" i="5"/>
  <c r="F41" i="5"/>
  <c r="F42" i="5"/>
  <c r="L170" i="5"/>
  <c r="F172" i="5"/>
  <c r="L151" i="5"/>
  <c r="L138" i="5"/>
  <c r="F141" i="5"/>
  <c r="F142" i="5"/>
  <c r="F143" i="5"/>
  <c r="F144" i="5"/>
  <c r="F145" i="5"/>
  <c r="F146" i="5"/>
  <c r="F147" i="5"/>
  <c r="F136" i="5"/>
  <c r="F135" i="5"/>
  <c r="F134" i="5"/>
  <c r="F133" i="5"/>
  <c r="F131" i="5"/>
  <c r="F130" i="5"/>
  <c r="F129" i="5"/>
  <c r="F128" i="5"/>
  <c r="F127" i="5"/>
  <c r="F126" i="5"/>
  <c r="F123" i="5"/>
  <c r="F122" i="5"/>
  <c r="F120" i="5"/>
  <c r="F119" i="5"/>
  <c r="F118" i="5"/>
  <c r="F115" i="5"/>
  <c r="F114" i="5"/>
  <c r="F112" i="5"/>
  <c r="F111" i="5"/>
  <c r="F110" i="5"/>
  <c r="L102" i="5"/>
  <c r="F105" i="5"/>
  <c r="G102" i="5" s="1"/>
  <c r="L84" i="5"/>
  <c r="F91" i="5"/>
  <c r="L64" i="5"/>
  <c r="F77" i="5"/>
  <c r="F76" i="5"/>
  <c r="F74" i="5"/>
  <c r="F72" i="5"/>
  <c r="F70" i="5"/>
  <c r="F68" i="5"/>
  <c r="L60" i="5"/>
  <c r="F62" i="5"/>
  <c r="G60" i="5" s="1"/>
  <c r="L46" i="5"/>
  <c r="I46" i="5"/>
  <c r="F53" i="5"/>
  <c r="F52" i="5"/>
  <c r="F51" i="5"/>
  <c r="F50" i="5"/>
  <c r="F49" i="5"/>
  <c r="F48" i="5"/>
  <c r="F34" i="5"/>
  <c r="F35" i="5"/>
  <c r="F36" i="5"/>
  <c r="F39" i="5"/>
  <c r="F37" i="5"/>
  <c r="F33" i="5"/>
  <c r="L24" i="5"/>
  <c r="F44" i="5"/>
  <c r="L93" i="5"/>
  <c r="G107" i="5" l="1"/>
  <c r="G396" i="5"/>
  <c r="G428" i="5"/>
  <c r="G170" i="5"/>
  <c r="G46" i="5"/>
  <c r="L55" i="5"/>
  <c r="F27" i="5"/>
  <c r="L464" i="5" l="1"/>
  <c r="F462" i="5"/>
  <c r="F461" i="5"/>
  <c r="F460" i="5"/>
  <c r="F459" i="5"/>
  <c r="F458" i="5"/>
  <c r="F457" i="5"/>
  <c r="F453" i="5"/>
  <c r="F452" i="5"/>
  <c r="F426" i="5"/>
  <c r="F425" i="5"/>
  <c r="F424" i="5"/>
  <c r="F423" i="5"/>
  <c r="F422" i="5"/>
  <c r="F421" i="5"/>
  <c r="F394" i="5"/>
  <c r="F392" i="5"/>
  <c r="F382" i="5"/>
  <c r="F381" i="5"/>
  <c r="F291" i="5"/>
  <c r="F290" i="5"/>
  <c r="F289" i="5"/>
  <c r="F288" i="5"/>
  <c r="F287" i="5"/>
  <c r="F286" i="5"/>
  <c r="F285" i="5"/>
  <c r="F284" i="5"/>
  <c r="F283" i="5"/>
  <c r="F282" i="5"/>
  <c r="F281" i="5"/>
  <c r="F280" i="5"/>
  <c r="F279" i="5"/>
  <c r="F278" i="5"/>
  <c r="F277" i="5"/>
  <c r="F272" i="5"/>
  <c r="F261" i="5"/>
  <c r="F256" i="5"/>
  <c r="F255" i="5"/>
  <c r="F254" i="5"/>
  <c r="F253" i="5"/>
  <c r="F252" i="5"/>
  <c r="F251" i="5"/>
  <c r="F247" i="5"/>
  <c r="F246" i="5"/>
  <c r="F245" i="5"/>
  <c r="F244" i="5"/>
  <c r="F243" i="5"/>
  <c r="F242" i="5"/>
  <c r="F238" i="5"/>
  <c r="F237" i="5"/>
  <c r="F236" i="5"/>
  <c r="F235" i="5"/>
  <c r="F234" i="5"/>
  <c r="F233" i="5"/>
  <c r="F232" i="5"/>
  <c r="F231" i="5"/>
  <c r="F230" i="5"/>
  <c r="F229" i="5"/>
  <c r="F228" i="5"/>
  <c r="F204" i="5"/>
  <c r="G202" i="5" s="1"/>
  <c r="F153" i="5"/>
  <c r="F140" i="5"/>
  <c r="G138" i="5" s="1"/>
  <c r="F100" i="5"/>
  <c r="F99" i="5"/>
  <c r="F98" i="5"/>
  <c r="F97" i="5"/>
  <c r="F96" i="5"/>
  <c r="F95" i="5"/>
  <c r="F89" i="5"/>
  <c r="F88" i="5"/>
  <c r="F87" i="5"/>
  <c r="F82" i="5"/>
  <c r="F81" i="5"/>
  <c r="F79" i="5"/>
  <c r="F58" i="5"/>
  <c r="F57" i="5"/>
  <c r="F31" i="5"/>
  <c r="G379" i="5" l="1"/>
  <c r="G384" i="5"/>
  <c r="G419" i="5"/>
  <c r="G226" i="5"/>
  <c r="G249" i="5"/>
  <c r="G274" i="5"/>
  <c r="G240" i="5"/>
  <c r="G450" i="5"/>
  <c r="G455" i="5"/>
  <c r="G151" i="5"/>
  <c r="G64" i="5"/>
  <c r="G84" i="5"/>
  <c r="G258" i="5"/>
  <c r="G55" i="5"/>
  <c r="G93" i="5"/>
  <c r="F28" i="5"/>
  <c r="F29" i="5" l="1"/>
  <c r="F30" i="5"/>
  <c r="G24" i="5" l="1"/>
  <c r="G464" i="5" s="1"/>
  <c r="H434" i="5" l="1"/>
  <c r="H447" i="5"/>
  <c r="H443" i="5"/>
  <c r="H439" i="5"/>
  <c r="H431" i="5"/>
  <c r="I428" i="5" s="1"/>
  <c r="H432" i="5"/>
  <c r="H448" i="5"/>
  <c r="H445" i="5"/>
  <c r="H442" i="5"/>
  <c r="H433" i="5"/>
  <c r="H441" i="5"/>
  <c r="H444" i="5"/>
  <c r="H437" i="5"/>
  <c r="H436" i="5"/>
  <c r="H446" i="5"/>
  <c r="H214" i="5"/>
  <c r="H212" i="5"/>
  <c r="H211" i="5"/>
  <c r="H210" i="5"/>
  <c r="H213" i="5"/>
  <c r="H224" i="5"/>
  <c r="H223" i="5"/>
  <c r="H221" i="5"/>
  <c r="H209" i="5"/>
  <c r="H220" i="5"/>
  <c r="H208" i="5"/>
  <c r="H206" i="5"/>
  <c r="H219" i="5"/>
  <c r="H207" i="5"/>
  <c r="H218" i="5"/>
  <c r="H222" i="5"/>
  <c r="H217" i="5"/>
  <c r="H205" i="5"/>
  <c r="H216" i="5"/>
  <c r="H215" i="5"/>
  <c r="H269" i="5"/>
  <c r="H271" i="5"/>
  <c r="H356" i="5"/>
  <c r="H355" i="5"/>
  <c r="H354" i="5"/>
  <c r="H357" i="5"/>
  <c r="H353" i="5"/>
  <c r="H349" i="5"/>
  <c r="H347" i="5"/>
  <c r="H350" i="5"/>
  <c r="H348" i="5"/>
  <c r="H351" i="5"/>
  <c r="H342" i="5"/>
  <c r="H343" i="5"/>
  <c r="H344" i="5"/>
  <c r="H345" i="5"/>
  <c r="H339" i="5"/>
  <c r="H340" i="5"/>
  <c r="H338" i="5"/>
  <c r="H335" i="5"/>
  <c r="H334" i="5"/>
  <c r="H331" i="5"/>
  <c r="H332" i="5"/>
  <c r="H333" i="5"/>
  <c r="H336" i="5"/>
  <c r="H324" i="5"/>
  <c r="H326" i="5"/>
  <c r="H327" i="5"/>
  <c r="H328" i="5"/>
  <c r="H329" i="5"/>
  <c r="H325" i="5"/>
  <c r="H314" i="5"/>
  <c r="H316" i="5"/>
  <c r="H317" i="5"/>
  <c r="H318" i="5"/>
  <c r="H319" i="5"/>
  <c r="H320" i="5"/>
  <c r="H321" i="5"/>
  <c r="H322" i="5"/>
  <c r="H308" i="5"/>
  <c r="H310" i="5"/>
  <c r="H311" i="5"/>
  <c r="H312" i="5"/>
  <c r="H309" i="5"/>
  <c r="H307" i="5"/>
  <c r="H304" i="5"/>
  <c r="H293" i="5"/>
  <c r="H294" i="5"/>
  <c r="H295" i="5"/>
  <c r="H296" i="5"/>
  <c r="H298" i="5"/>
  <c r="H302" i="5"/>
  <c r="H297" i="5"/>
  <c r="H301" i="5"/>
  <c r="H305" i="5"/>
  <c r="H300" i="5"/>
  <c r="H299" i="5"/>
  <c r="H303" i="5"/>
  <c r="H377" i="5"/>
  <c r="H361" i="5"/>
  <c r="H367" i="5"/>
  <c r="H373" i="5"/>
  <c r="H364" i="5"/>
  <c r="H363" i="5"/>
  <c r="H375" i="5"/>
  <c r="H368" i="5"/>
  <c r="H370" i="5"/>
  <c r="H360" i="5"/>
  <c r="H374" i="5"/>
  <c r="H371" i="5"/>
  <c r="H372" i="5"/>
  <c r="H365" i="5"/>
  <c r="H369" i="5"/>
  <c r="H359" i="5"/>
  <c r="H362" i="5"/>
  <c r="H366" i="5"/>
  <c r="H393" i="5"/>
  <c r="H391" i="5"/>
  <c r="H390" i="5"/>
  <c r="H389" i="5"/>
  <c r="H388" i="5"/>
  <c r="H387" i="5"/>
  <c r="H386" i="5"/>
  <c r="I384" i="5" s="1"/>
  <c r="H414" i="5"/>
  <c r="H402" i="5"/>
  <c r="H413" i="5"/>
  <c r="H401" i="5"/>
  <c r="H412" i="5"/>
  <c r="H400" i="5"/>
  <c r="H411" i="5"/>
  <c r="H399" i="5"/>
  <c r="H410" i="5"/>
  <c r="H398" i="5"/>
  <c r="I396" i="5" s="1"/>
  <c r="H409" i="5"/>
  <c r="H408" i="5"/>
  <c r="H407" i="5"/>
  <c r="H406" i="5"/>
  <c r="H405" i="5"/>
  <c r="H417" i="5"/>
  <c r="H416" i="5"/>
  <c r="H404" i="5"/>
  <c r="H415" i="5"/>
  <c r="H403" i="5"/>
  <c r="H177" i="5"/>
  <c r="H189" i="5"/>
  <c r="H190" i="5"/>
  <c r="H193" i="5"/>
  <c r="H196" i="5"/>
  <c r="H182" i="5"/>
  <c r="H183" i="5"/>
  <c r="H199" i="5"/>
  <c r="H195" i="5"/>
  <c r="H179" i="5"/>
  <c r="H185" i="5"/>
  <c r="H180" i="5"/>
  <c r="H198" i="5"/>
  <c r="H181" i="5"/>
  <c r="H186" i="5"/>
  <c r="H197" i="5"/>
  <c r="H176" i="5"/>
  <c r="H184" i="5"/>
  <c r="H188" i="5"/>
  <c r="H178" i="5"/>
  <c r="H191" i="5"/>
  <c r="H200" i="5"/>
  <c r="H192" i="5"/>
  <c r="H187" i="5"/>
  <c r="H194" i="5"/>
  <c r="H157" i="5"/>
  <c r="H168" i="5"/>
  <c r="H156" i="5"/>
  <c r="H167" i="5"/>
  <c r="H155" i="5"/>
  <c r="H166" i="5"/>
  <c r="H158" i="5"/>
  <c r="H165" i="5"/>
  <c r="H164" i="5"/>
  <c r="H163" i="5"/>
  <c r="H162" i="5"/>
  <c r="H161" i="5"/>
  <c r="H160" i="5"/>
  <c r="H159" i="5"/>
  <c r="H147" i="5"/>
  <c r="H146" i="5"/>
  <c r="H145" i="5"/>
  <c r="H144" i="5"/>
  <c r="H143" i="5"/>
  <c r="H149" i="5"/>
  <c r="H135" i="5"/>
  <c r="H136" i="5"/>
  <c r="H133" i="5"/>
  <c r="H134" i="5"/>
  <c r="H126" i="5"/>
  <c r="H128" i="5"/>
  <c r="H129" i="5"/>
  <c r="H131" i="5"/>
  <c r="H130" i="5"/>
  <c r="H127" i="5"/>
  <c r="H122" i="5"/>
  <c r="H123" i="5"/>
  <c r="H105" i="5"/>
  <c r="I102" i="5" s="1"/>
  <c r="H120" i="5"/>
  <c r="H119" i="5"/>
  <c r="H118" i="5"/>
  <c r="H115" i="5"/>
  <c r="H114" i="5"/>
  <c r="H112" i="5"/>
  <c r="H111" i="5"/>
  <c r="H110" i="5"/>
  <c r="I107" i="5" s="1"/>
  <c r="H91" i="5"/>
  <c r="H62" i="5"/>
  <c r="I60" i="5" s="1"/>
  <c r="H68" i="5"/>
  <c r="I64" i="5" s="1"/>
  <c r="H70" i="5"/>
  <c r="H72" i="5"/>
  <c r="H74" i="5"/>
  <c r="H77" i="5"/>
  <c r="H76" i="5"/>
  <c r="H37" i="5"/>
  <c r="H42" i="5"/>
  <c r="H29" i="5"/>
  <c r="H27" i="5"/>
  <c r="H82" i="5"/>
  <c r="H57" i="5"/>
  <c r="I55" i="5" s="1"/>
  <c r="H36" i="5"/>
  <c r="H392" i="5"/>
  <c r="H253" i="5"/>
  <c r="H288" i="5"/>
  <c r="H228" i="5"/>
  <c r="I226" i="5" s="1"/>
  <c r="H265" i="5"/>
  <c r="H247" i="5"/>
  <c r="H283" i="5"/>
  <c r="H41" i="5"/>
  <c r="H287" i="5"/>
  <c r="H245" i="5"/>
  <c r="H280" i="5"/>
  <c r="H251" i="5"/>
  <c r="I249" i="5" s="1"/>
  <c r="H457" i="5"/>
  <c r="I455" i="5" s="1"/>
  <c r="H261" i="5"/>
  <c r="I258" i="5" s="1"/>
  <c r="H421" i="5"/>
  <c r="I419" i="5" s="1"/>
  <c r="H142" i="5"/>
  <c r="H204" i="5"/>
  <c r="I202" i="5" s="1"/>
  <c r="H264" i="5"/>
  <c r="H252" i="5"/>
  <c r="H95" i="5"/>
  <c r="I93" i="5" s="1"/>
  <c r="H79" i="5"/>
  <c r="H381" i="5"/>
  <c r="I379" i="5" s="1"/>
  <c r="H426" i="5"/>
  <c r="H175" i="5"/>
  <c r="H58" i="5"/>
  <c r="H267" i="5"/>
  <c r="H87" i="5"/>
  <c r="I84" i="5" s="1"/>
  <c r="H96" i="5"/>
  <c r="H242" i="5"/>
  <c r="I240" i="5" s="1"/>
  <c r="H424" i="5"/>
  <c r="H97" i="5"/>
  <c r="H243" i="5"/>
  <c r="H425" i="5"/>
  <c r="H462" i="5"/>
  <c r="H141" i="5"/>
  <c r="H256" i="5"/>
  <c r="H460" i="5"/>
  <c r="H281" i="5"/>
  <c r="H423" i="5"/>
  <c r="H81" i="5"/>
  <c r="H99" i="5"/>
  <c r="H39" i="5"/>
  <c r="H234" i="5"/>
  <c r="H286" i="5"/>
  <c r="H289" i="5"/>
  <c r="H244" i="5"/>
  <c r="H279" i="5"/>
  <c r="H235" i="5"/>
  <c r="H282" i="5"/>
  <c r="H154" i="5"/>
  <c r="H140" i="5"/>
  <c r="I138" i="5" s="1"/>
  <c r="H272" i="5"/>
  <c r="H263" i="5"/>
  <c r="H34" i="5"/>
  <c r="H98" i="5"/>
  <c r="H173" i="5"/>
  <c r="H290" i="5"/>
  <c r="H291" i="5"/>
  <c r="H254" i="5"/>
  <c r="H458" i="5"/>
  <c r="H172" i="5"/>
  <c r="I170" i="5" s="1"/>
  <c r="H255" i="5"/>
  <c r="H459" i="5"/>
  <c r="H88" i="5"/>
  <c r="H453" i="5"/>
  <c r="H231" i="5"/>
  <c r="H278" i="5"/>
  <c r="H262" i="5"/>
  <c r="H35" i="5"/>
  <c r="H246" i="5"/>
  <c r="H89" i="5"/>
  <c r="H422" i="5"/>
  <c r="H229" i="5"/>
  <c r="H40" i="5"/>
  <c r="H230" i="5"/>
  <c r="H277" i="5"/>
  <c r="I274" i="5" s="1"/>
  <c r="H31" i="5"/>
  <c r="H382" i="5"/>
  <c r="H100" i="5"/>
  <c r="H33" i="5"/>
  <c r="H174" i="5"/>
  <c r="H461" i="5"/>
  <c r="H266" i="5"/>
  <c r="H452" i="5"/>
  <c r="I450" i="5" s="1"/>
  <c r="H237" i="5"/>
  <c r="H284" i="5"/>
  <c r="H238" i="5"/>
  <c r="H285" i="5"/>
  <c r="H153" i="5"/>
  <c r="I151" i="5" s="1"/>
  <c r="H394" i="5"/>
  <c r="H233" i="5"/>
  <c r="H236" i="5"/>
  <c r="H232" i="5"/>
  <c r="H28" i="5"/>
  <c r="H30" i="5"/>
  <c r="I24" i="5" l="1"/>
  <c r="I464" i="5" s="1"/>
</calcChain>
</file>

<file path=xl/sharedStrings.xml><?xml version="1.0" encoding="utf-8"?>
<sst xmlns="http://schemas.openxmlformats.org/spreadsheetml/2006/main" count="1104" uniqueCount="759">
  <si>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</si>
  <si>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</si>
  <si>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</si>
  <si>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</si>
  <si>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</si>
  <si>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OBRA: ESCUELA N°2 TRINIDAD</t>
  </si>
  <si>
    <t>CANTIDAD</t>
  </si>
  <si>
    <t>UNIDAD</t>
  </si>
  <si>
    <t>PRECIO UNITARIO 
Pesos uruguayos</t>
  </si>
  <si>
    <t>PRECIO SUBRUBRO 
Pesos uruguayos</t>
  </si>
  <si>
    <t>PRECIO RUBRO Pesos uruguayos</t>
  </si>
  <si>
    <t>% del Rubro en Obra Total</t>
  </si>
  <si>
    <t>MONTO IMPONIBLE</t>
  </si>
  <si>
    <t>1.00</t>
  </si>
  <si>
    <t>IMPLANTACION EN OBRA</t>
  </si>
  <si>
    <t>1.1</t>
  </si>
  <si>
    <t>PREPARACIÓN DEL TERRENO</t>
  </si>
  <si>
    <t>1.1.1</t>
  </si>
  <si>
    <t xml:space="preserve">Limpieza y acondicionamiento del terreno </t>
  </si>
  <si>
    <t>1.1.2</t>
  </si>
  <si>
    <t>1.1.3</t>
  </si>
  <si>
    <t>Plan de seguridad firmado por Técnico Prevencionista</t>
  </si>
  <si>
    <t>1.1.4</t>
  </si>
  <si>
    <t xml:space="preserve">Fletes de implantación </t>
  </si>
  <si>
    <t>1.1.5</t>
  </si>
  <si>
    <t>1.2</t>
  </si>
  <si>
    <t>CONSTRUCCIONES PROVISORIAS</t>
  </si>
  <si>
    <t>1.2.1</t>
  </si>
  <si>
    <t xml:space="preserve">Vallado  </t>
  </si>
  <si>
    <t>1.2.2</t>
  </si>
  <si>
    <t>Andamios</t>
  </si>
  <si>
    <t>1.2.3</t>
  </si>
  <si>
    <t>Contenedor oficina</t>
  </si>
  <si>
    <t>1.2.4</t>
  </si>
  <si>
    <t>Contenedor baños</t>
  </si>
  <si>
    <t>1.2.5</t>
  </si>
  <si>
    <t>Contruciones provisorias para la escuela (aulas y baños)</t>
  </si>
  <si>
    <t>1.3</t>
  </si>
  <si>
    <t>INSTALACIONES PROVISORIAS</t>
  </si>
  <si>
    <t>1.3.1</t>
  </si>
  <si>
    <r>
      <t>Servicio provisorio de UTE</t>
    </r>
    <r>
      <rPr>
        <sz val="12"/>
        <color indexed="10"/>
        <rFont val="Arial"/>
        <family val="2"/>
      </rPr>
      <t xml:space="preserve"> </t>
    </r>
  </si>
  <si>
    <t>1.3.2</t>
  </si>
  <si>
    <t>Servicio provisorio de OSE</t>
  </si>
  <si>
    <t>1.3.3</t>
  </si>
  <si>
    <t xml:space="preserve">Consumo de UTE </t>
  </si>
  <si>
    <t>1.3.4</t>
  </si>
  <si>
    <t>Consumo de OSE</t>
  </si>
  <si>
    <t>1.4</t>
  </si>
  <si>
    <t>REPLANTEO DE OBRA</t>
  </si>
  <si>
    <t>1.4.1</t>
  </si>
  <si>
    <t>Replanteo planialtimétrico</t>
  </si>
  <si>
    <t>MOVIMIENTO DE TIERRA</t>
  </si>
  <si>
    <t>2.1</t>
  </si>
  <si>
    <t>Desmontes</t>
  </si>
  <si>
    <t>2.2</t>
  </si>
  <si>
    <t>Excavación bases y pilares de fundación</t>
  </si>
  <si>
    <t>2.3</t>
  </si>
  <si>
    <t>Excavación vigas y riostras de fundación</t>
  </si>
  <si>
    <t>2.4</t>
  </si>
  <si>
    <t>Desclace de vigas de fundación</t>
  </si>
  <si>
    <t>2.5</t>
  </si>
  <si>
    <t>Excavación de muros de contención</t>
  </si>
  <si>
    <t>2.6</t>
  </si>
  <si>
    <t>Zanjas y pozos</t>
  </si>
  <si>
    <t xml:space="preserve">  RELLENOS Y APORTES</t>
  </si>
  <si>
    <t>3.1</t>
  </si>
  <si>
    <t>Relleno granular  bajo contrapisos interiores</t>
  </si>
  <si>
    <t>3.2</t>
  </si>
  <si>
    <t>Relleno granular bajo contrapisos exteriores</t>
  </si>
  <si>
    <t>DEMOLICIONES</t>
  </si>
  <si>
    <t>4.1</t>
  </si>
  <si>
    <t xml:space="preserve">Demolición </t>
  </si>
  <si>
    <t>ESTRUCTURAS</t>
  </si>
  <si>
    <t>5.1</t>
  </si>
  <si>
    <t>FUNDACIONES</t>
  </si>
  <si>
    <t>5.1.1</t>
  </si>
  <si>
    <t>Cimentaciones superficiales y medias</t>
  </si>
  <si>
    <t>5.1.1.1</t>
  </si>
  <si>
    <t>Patines  hormigón armado</t>
  </si>
  <si>
    <t>5.2</t>
  </si>
  <si>
    <t>Vigas de fundación</t>
  </si>
  <si>
    <t>5.2.1</t>
  </si>
  <si>
    <t>Vigas de hormigon armado. Indice 000</t>
  </si>
  <si>
    <t>5.3</t>
  </si>
  <si>
    <t>Muros de contención</t>
  </si>
  <si>
    <t>5.3.1</t>
  </si>
  <si>
    <t>Muro de contencion rígido HA</t>
  </si>
  <si>
    <t>5.4</t>
  </si>
  <si>
    <t>PILARES ESTRUCTURALES</t>
  </si>
  <si>
    <t>5.4.1</t>
  </si>
  <si>
    <t>Pilares de hormigon armado - Indice 100 /200/300</t>
  </si>
  <si>
    <t>5.5</t>
  </si>
  <si>
    <t>VIGAS  ESTRUCTURALES</t>
  </si>
  <si>
    <t>5.5.1</t>
  </si>
  <si>
    <t>Vigas de hormigon armado . Indice 100/200</t>
  </si>
  <si>
    <t>5.5.2</t>
  </si>
  <si>
    <t>Montaje de vigas metálicas: dintel direccion, estructura tanques, estructura isopanel, pilares metalicos, L escalones</t>
  </si>
  <si>
    <t>5.6</t>
  </si>
  <si>
    <t>ESTRUCTURA DE ESCALERAS</t>
  </si>
  <si>
    <t>5.6.1</t>
  </si>
  <si>
    <t>Estructura de hormigón armado de escalera</t>
  </si>
  <si>
    <t>5.7</t>
  </si>
  <si>
    <t>LOSAS ESTRUCTURALES</t>
  </si>
  <si>
    <t>5.7.1</t>
  </si>
  <si>
    <t>Losas macizas</t>
  </si>
  <si>
    <t>5.7.1.1</t>
  </si>
  <si>
    <t>Losas macizas de hormigon armado . Indice 100  (16 cm)</t>
  </si>
  <si>
    <t xml:space="preserve"> CERRAMIENTOS VERTICALES (Incluye aislacion termica)</t>
  </si>
  <si>
    <t>6.1</t>
  </si>
  <si>
    <t>Obra húmeda</t>
  </si>
  <si>
    <t>6.1.1</t>
  </si>
  <si>
    <t>Ticholo cerámico 17</t>
  </si>
  <si>
    <t>6.1.2</t>
  </si>
  <si>
    <t>Ticholo cerámico 12</t>
  </si>
  <si>
    <t>6.1.3</t>
  </si>
  <si>
    <t>Ticholo cerámico 8</t>
  </si>
  <si>
    <t>6.2</t>
  </si>
  <si>
    <t>Carreras, dinteles y antepechos</t>
  </si>
  <si>
    <t>6.2.1</t>
  </si>
  <si>
    <t>Antepechos de hormigón armado</t>
  </si>
  <si>
    <t>AISLACIONES HUMÍDICAS</t>
  </si>
  <si>
    <t>7.1</t>
  </si>
  <si>
    <t>Revoque hidrófugo en vigas de fundacion</t>
  </si>
  <si>
    <t>7.2</t>
  </si>
  <si>
    <t>Revoque hidrófugo en lateral y parte superior de pimeras hiladas en muros</t>
  </si>
  <si>
    <t>7.3</t>
  </si>
  <si>
    <t>Revoque hidrófugo en muros exteriores, incluyendo aletas y pretiles</t>
  </si>
  <si>
    <t>7.4</t>
  </si>
  <si>
    <t>Revoque hidrófugo y grueso en jambas, dinteles y mochetas exteriores</t>
  </si>
  <si>
    <t>7.5</t>
  </si>
  <si>
    <t>Revoque hidrófugo en muros contencion</t>
  </si>
  <si>
    <t>7.6</t>
  </si>
  <si>
    <t>Sikaguard en vigas nivel 100</t>
  </si>
  <si>
    <t>CONTRAPISOS</t>
  </si>
  <si>
    <t>8.1</t>
  </si>
  <si>
    <t>Sobre terreno</t>
  </si>
  <si>
    <t>8.1.1</t>
  </si>
  <si>
    <t>Contrapiso hormigón armado</t>
  </si>
  <si>
    <t>REVESTIMIENTOS</t>
  </si>
  <si>
    <t>9.1</t>
  </si>
  <si>
    <t>PARAMENTOS VERTICALES</t>
  </si>
  <si>
    <t>9.1.1</t>
  </si>
  <si>
    <t>REVESTIMIENTOS INTERIORES</t>
  </si>
  <si>
    <t>9.1.1.1</t>
  </si>
  <si>
    <t>Revoque interior común 2 capas</t>
  </si>
  <si>
    <t>9.1.1.2</t>
  </si>
  <si>
    <t>Revestimiento ceramicos 30*60</t>
  </si>
  <si>
    <t>9.1.1.3</t>
  </si>
  <si>
    <t>Frisos de placa de yeso</t>
  </si>
  <si>
    <t>9.1.2</t>
  </si>
  <si>
    <t>REVESTIMIENTOS EXTERIORES</t>
  </si>
  <si>
    <t>9.1.2.1</t>
  </si>
  <si>
    <t>Revoque exterior común grueso y fino</t>
  </si>
  <si>
    <t>9.1.2.2</t>
  </si>
  <si>
    <t>Revoque exterior  en jambas, dinteles y mochetas</t>
  </si>
  <si>
    <t>9.1.3</t>
  </si>
  <si>
    <t>VARIOS</t>
  </si>
  <si>
    <t>9.1.3.1</t>
  </si>
  <si>
    <t>Cantoneras de  aluminio</t>
  </si>
  <si>
    <t>9.1.3.2</t>
  </si>
  <si>
    <t>Buña de aluminio U</t>
  </si>
  <si>
    <t>9.1.3.3</t>
  </si>
  <si>
    <t>Cantoneras de chapa galvanizada en aristas cantos vivos</t>
  </si>
  <si>
    <t>9.1.3.4</t>
  </si>
  <si>
    <t>Tratamiento humedad en muros Hidrolit</t>
  </si>
  <si>
    <t>9.2</t>
  </si>
  <si>
    <t>CIELORRASOS</t>
  </si>
  <si>
    <t>9.2.1</t>
  </si>
  <si>
    <t>Cielorrasos vistos</t>
  </si>
  <si>
    <t>9.2.2</t>
  </si>
  <si>
    <t>Placa de yeso</t>
  </si>
  <si>
    <t>9.3</t>
  </si>
  <si>
    <t>PAVIMENTOS</t>
  </si>
  <si>
    <t>9.3.1</t>
  </si>
  <si>
    <t>Pavimentos Interiores</t>
  </si>
  <si>
    <t>9.3.2</t>
  </si>
  <si>
    <t>Carpeta arena y portland</t>
  </si>
  <si>
    <t>9.3.3</t>
  </si>
  <si>
    <t>Baldosa monolitica OD300</t>
  </si>
  <si>
    <t>9.3.4</t>
  </si>
  <si>
    <t>Vinílico en tablillas ambienta make it</t>
  </si>
  <si>
    <t>9.3.5</t>
  </si>
  <si>
    <t>Zócalo monolítico OD 300 sanitario</t>
  </si>
  <si>
    <t>9.3.6</t>
  </si>
  <si>
    <t>Zócalo monolítico OD 300 altura 10cm</t>
  </si>
  <si>
    <t>9.3.7</t>
  </si>
  <si>
    <t>Zócalo de madera Eucaliptus grandis H 6 cm</t>
  </si>
  <si>
    <t>Pavimentos Exteriores</t>
  </si>
  <si>
    <t>9.3.2.1</t>
  </si>
  <si>
    <t>Canto rodado</t>
  </si>
  <si>
    <t>9.3.2.2</t>
  </si>
  <si>
    <t>Caucho continuo</t>
  </si>
  <si>
    <t>9.3.2.3</t>
  </si>
  <si>
    <t>Terminacion con endurecedor superficial</t>
  </si>
  <si>
    <t>9.3.2.4</t>
  </si>
  <si>
    <t>Baldosa 9 panes</t>
  </si>
  <si>
    <t xml:space="preserve"> TERMINACION DE CUBIERTAS</t>
  </si>
  <si>
    <t>10.1</t>
  </si>
  <si>
    <t>CUBIERTAS PESADAS</t>
  </si>
  <si>
    <t>10.1.1</t>
  </si>
  <si>
    <t>Lechada de cemento puro sobre losa de hormigón</t>
  </si>
  <si>
    <t>10.1.2</t>
  </si>
  <si>
    <t>Lámina de polietileno 150 micrones</t>
  </si>
  <si>
    <t>10.1.3</t>
  </si>
  <si>
    <t>Poliestireno expandido 5cm</t>
  </si>
  <si>
    <t>10.1.4</t>
  </si>
  <si>
    <t>Rellenos y pendientes</t>
  </si>
  <si>
    <t>10.1.5</t>
  </si>
  <si>
    <t>Imprimación- emulsion asfáltica 1,5 k/m2</t>
  </si>
  <si>
    <t>10.1.6</t>
  </si>
  <si>
    <t>Membrana terminación geotextil</t>
  </si>
  <si>
    <t>10.1.7</t>
  </si>
  <si>
    <t>Membrana líquida elastomérica</t>
  </si>
  <si>
    <t>10.1.8</t>
  </si>
  <si>
    <t>Prueba de estanqueidad de azoteas</t>
  </si>
  <si>
    <t>10.2</t>
  </si>
  <si>
    <t>CUBIERTAS LIVIANAS</t>
  </si>
  <si>
    <t>10.2.1</t>
  </si>
  <si>
    <t>Panel multicapa EPS. Espesor 15 y 20 cm</t>
  </si>
  <si>
    <t xml:space="preserve"> CARPINTERIA</t>
  </si>
  <si>
    <t>11.1</t>
  </si>
  <si>
    <t>C01 puerta</t>
  </si>
  <si>
    <t>11.2</t>
  </si>
  <si>
    <t>C01º puerta</t>
  </si>
  <si>
    <t>11.3</t>
  </si>
  <si>
    <t>C02 mueble divisor</t>
  </si>
  <si>
    <t>11.4</t>
  </si>
  <si>
    <t>C03 puerta despensa</t>
  </si>
  <si>
    <t>11.5</t>
  </si>
  <si>
    <t>C04 percheros</t>
  </si>
  <si>
    <t>11.6</t>
  </si>
  <si>
    <t>C051 puerta</t>
  </si>
  <si>
    <t>11.7</t>
  </si>
  <si>
    <t>C052 mueble divisor</t>
  </si>
  <si>
    <t>11.8</t>
  </si>
  <si>
    <t>C053 mueble divisor</t>
  </si>
  <si>
    <t>11.9</t>
  </si>
  <si>
    <t>C054 pizarron</t>
  </si>
  <si>
    <t>11.10</t>
  </si>
  <si>
    <t>C055 perchero</t>
  </si>
  <si>
    <t>11.11</t>
  </si>
  <si>
    <t>C056</t>
  </si>
  <si>
    <t>11.12</t>
  </si>
  <si>
    <t>C057</t>
  </si>
  <si>
    <t>11.13</t>
  </si>
  <si>
    <t>C058</t>
  </si>
  <si>
    <t>11.14</t>
  </si>
  <si>
    <t>C059 puerta existente</t>
  </si>
  <si>
    <t>11.15</t>
  </si>
  <si>
    <t>C060 puerta existente</t>
  </si>
  <si>
    <t>11.16</t>
  </si>
  <si>
    <t>C061 puerta existente</t>
  </si>
  <si>
    <t>ALUMINIO</t>
  </si>
  <si>
    <t>12.1</t>
  </si>
  <si>
    <t>A001</t>
  </si>
  <si>
    <t>12.2</t>
  </si>
  <si>
    <t>A002</t>
  </si>
  <si>
    <t>12.3</t>
  </si>
  <si>
    <t>A003</t>
  </si>
  <si>
    <t>12.4</t>
  </si>
  <si>
    <t>A004</t>
  </si>
  <si>
    <t>12.5</t>
  </si>
  <si>
    <t>A005</t>
  </si>
  <si>
    <t>12.6</t>
  </si>
  <si>
    <t>A006</t>
  </si>
  <si>
    <t>12.7</t>
  </si>
  <si>
    <t>A007</t>
  </si>
  <si>
    <t>12.8</t>
  </si>
  <si>
    <t>A008</t>
  </si>
  <si>
    <t>12.9</t>
  </si>
  <si>
    <t>A009</t>
  </si>
  <si>
    <t>12.10</t>
  </si>
  <si>
    <t>A010</t>
  </si>
  <si>
    <t>12.11</t>
  </si>
  <si>
    <t>A011</t>
  </si>
  <si>
    <t>12.12</t>
  </si>
  <si>
    <t>A012</t>
  </si>
  <si>
    <t>12.13</t>
  </si>
  <si>
    <t>A013</t>
  </si>
  <si>
    <t>12.14</t>
  </si>
  <si>
    <t>Aex01</t>
  </si>
  <si>
    <t>12.15</t>
  </si>
  <si>
    <t>Aex02</t>
  </si>
  <si>
    <t>12.16</t>
  </si>
  <si>
    <t>Aex03</t>
  </si>
  <si>
    <t>12.17</t>
  </si>
  <si>
    <t>Aex04</t>
  </si>
  <si>
    <t>12.18</t>
  </si>
  <si>
    <t>Aex05</t>
  </si>
  <si>
    <t>12.19</t>
  </si>
  <si>
    <t>Aex06</t>
  </si>
  <si>
    <t>12.20</t>
  </si>
  <si>
    <t>A51</t>
  </si>
  <si>
    <t>12.21</t>
  </si>
  <si>
    <t>A52</t>
  </si>
  <si>
    <t>12.22</t>
  </si>
  <si>
    <t>A53</t>
  </si>
  <si>
    <t>12.23</t>
  </si>
  <si>
    <t>A54 Mampara</t>
  </si>
  <si>
    <t>12.24</t>
  </si>
  <si>
    <t>A55 Mampara</t>
  </si>
  <si>
    <t>12.25</t>
  </si>
  <si>
    <t>A56</t>
  </si>
  <si>
    <t>12.26</t>
  </si>
  <si>
    <t>A57 celosia</t>
  </si>
  <si>
    <t>12.27</t>
  </si>
  <si>
    <t>A58</t>
  </si>
  <si>
    <t>12.28</t>
  </si>
  <si>
    <t>A59</t>
  </si>
  <si>
    <t>12.29</t>
  </si>
  <si>
    <t>A60</t>
  </si>
  <si>
    <t xml:space="preserve"> HERRERIA</t>
  </si>
  <si>
    <t>13.1</t>
  </si>
  <si>
    <t>H01</t>
  </si>
  <si>
    <t>13.2</t>
  </si>
  <si>
    <t>H02</t>
  </si>
  <si>
    <t>13.3</t>
  </si>
  <si>
    <t>H03</t>
  </si>
  <si>
    <t>13.4</t>
  </si>
  <si>
    <t xml:space="preserve">H04 </t>
  </si>
  <si>
    <t>13.5</t>
  </si>
  <si>
    <t>H06</t>
  </si>
  <si>
    <t>13.6</t>
  </si>
  <si>
    <t>H07</t>
  </si>
  <si>
    <t>13.7</t>
  </si>
  <si>
    <t>H08</t>
  </si>
  <si>
    <t>13.8</t>
  </si>
  <si>
    <t>H09</t>
  </si>
  <si>
    <t>13.9</t>
  </si>
  <si>
    <t>H10</t>
  </si>
  <si>
    <t>13.10</t>
  </si>
  <si>
    <t>H11</t>
  </si>
  <si>
    <t>13.11</t>
  </si>
  <si>
    <t>H11"</t>
  </si>
  <si>
    <t>13.12</t>
  </si>
  <si>
    <t>13.13</t>
  </si>
  <si>
    <t>13.14</t>
  </si>
  <si>
    <t>13.15</t>
  </si>
  <si>
    <t>13.16</t>
  </si>
  <si>
    <t>Bicicletero</t>
  </si>
  <si>
    <t>13.17</t>
  </si>
  <si>
    <t>Puerta nicho garrafas</t>
  </si>
  <si>
    <t>13.18</t>
  </si>
  <si>
    <t>Soporte voleibol</t>
  </si>
  <si>
    <t>13.19</t>
  </si>
  <si>
    <t>Arco tablero</t>
  </si>
  <si>
    <t>13.20</t>
  </si>
  <si>
    <t>Tacho Basura</t>
  </si>
  <si>
    <t>13.21</t>
  </si>
  <si>
    <t>Puerta nicho bombas</t>
  </si>
  <si>
    <t>ACERO INOXIDABLE</t>
  </si>
  <si>
    <t>14.1</t>
  </si>
  <si>
    <t>14.2</t>
  </si>
  <si>
    <t>14.3</t>
  </si>
  <si>
    <t>14.4</t>
  </si>
  <si>
    <t>14.5</t>
  </si>
  <si>
    <t>14.6</t>
  </si>
  <si>
    <t>Campana</t>
  </si>
  <si>
    <t>14.7</t>
  </si>
  <si>
    <t>Escurridor</t>
  </si>
  <si>
    <t>14.8</t>
  </si>
  <si>
    <t>Revestimiento mesada y estante</t>
  </si>
  <si>
    <t>14.9</t>
  </si>
  <si>
    <t>Bacha de acero inoxidable</t>
  </si>
  <si>
    <t>14.10</t>
  </si>
  <si>
    <t>Bebedero</t>
  </si>
  <si>
    <t>14.11</t>
  </si>
  <si>
    <t>Tobogan</t>
  </si>
  <si>
    <t>VIDRIOS-ESPEJOS</t>
  </si>
  <si>
    <t>15.1</t>
  </si>
  <si>
    <t>E01</t>
  </si>
  <si>
    <t>15.2</t>
  </si>
  <si>
    <t>E02</t>
  </si>
  <si>
    <t>15.3</t>
  </si>
  <si>
    <t>E03</t>
  </si>
  <si>
    <t>15.4</t>
  </si>
  <si>
    <t>E04</t>
  </si>
  <si>
    <t>15.5</t>
  </si>
  <si>
    <t>E05</t>
  </si>
  <si>
    <t>15.6</t>
  </si>
  <si>
    <t>E06</t>
  </si>
  <si>
    <t>PETREOS</t>
  </si>
  <si>
    <t>16.1</t>
  </si>
  <si>
    <t>P01 baño preescolares</t>
  </si>
  <si>
    <t>16.2</t>
  </si>
  <si>
    <t>P02 baños generales</t>
  </si>
  <si>
    <t>16.3</t>
  </si>
  <si>
    <t>P03 consultorio</t>
  </si>
  <si>
    <t>16.4</t>
  </si>
  <si>
    <t>P04 archivo</t>
  </si>
  <si>
    <t>16.5</t>
  </si>
  <si>
    <t>P05 baño 03</t>
  </si>
  <si>
    <t>16.6</t>
  </si>
  <si>
    <t>P06 zocalo de ducha</t>
  </si>
  <si>
    <t>PINTURA</t>
  </si>
  <si>
    <t>17.1</t>
  </si>
  <si>
    <t>PINTURA SOBRE MAMPOSTERÍA, HORMIGÓN  Y YESO</t>
  </si>
  <si>
    <t>17.1.1</t>
  </si>
  <si>
    <t>Mampostería interior</t>
  </si>
  <si>
    <t>17.1.2</t>
  </si>
  <si>
    <t>Imprimación sobre revoque</t>
  </si>
  <si>
    <t>17.1.3</t>
  </si>
  <si>
    <t>Enduido plástico texturable</t>
  </si>
  <si>
    <t>17.1.4</t>
  </si>
  <si>
    <t xml:space="preserve">Pintura látex </t>
  </si>
  <si>
    <t>17.1.5</t>
  </si>
  <si>
    <t>Pintura látex al agua antihongos en cielorrasos</t>
  </si>
  <si>
    <t>17.1.6</t>
  </si>
  <si>
    <t>Mampostería exterior</t>
  </si>
  <si>
    <t>17.1.7</t>
  </si>
  <si>
    <t>Imprimacion sobre revoques exteriores</t>
  </si>
  <si>
    <t>17.1.8</t>
  </si>
  <si>
    <t>Pintura látex</t>
  </si>
  <si>
    <t>17.2</t>
  </si>
  <si>
    <t>PINTURA SOBRE MADERA</t>
  </si>
  <si>
    <t>17.2.1</t>
  </si>
  <si>
    <t>Pintura sobre madera según planillas</t>
  </si>
  <si>
    <t>17.3</t>
  </si>
  <si>
    <t>PINTURA SOBRE METALES</t>
  </si>
  <si>
    <t>17.3.1</t>
  </si>
  <si>
    <t>Fondo antióxido sintético</t>
  </si>
  <si>
    <t>17.3.2</t>
  </si>
  <si>
    <t xml:space="preserve">Esmalte al agua </t>
  </si>
  <si>
    <t>INSTALACION SANITARIA</t>
  </si>
  <si>
    <t>18.1</t>
  </si>
  <si>
    <t xml:space="preserve">DESAGÜES PLUVIALES </t>
  </si>
  <si>
    <t>18.1.1</t>
  </si>
  <si>
    <t>Ejecución de red pluvial exterior PVC Ø110 (H &lt; 1)</t>
  </si>
  <si>
    <t>18.1.2</t>
  </si>
  <si>
    <t>Ejecución de red pluvial exterior PVC Ø160 (H &lt; 1)</t>
  </si>
  <si>
    <t>18.1.3</t>
  </si>
  <si>
    <t>Ejecución de red pluvial exterior PVC Ø200 (H &lt; 1)</t>
  </si>
  <si>
    <t>18.1.4</t>
  </si>
  <si>
    <t>Ejecución de red pluvial exterior PVC Ø250 (H &lt; 1)</t>
  </si>
  <si>
    <t>18.1.5</t>
  </si>
  <si>
    <t>Ejecución captaciones en techos (embudos)</t>
  </si>
  <si>
    <t>18.1.6</t>
  </si>
  <si>
    <t>Ejecución Columnas Bajada CLLØ160 desde techo PA (L ±5m)</t>
  </si>
  <si>
    <t>18.1.7</t>
  </si>
  <si>
    <t>Ejecución Columnas Bajada CLLØ110 desde techos y galeria (L ±3.5m)</t>
  </si>
  <si>
    <t>18.1.8</t>
  </si>
  <si>
    <t>Ejecución BDT-40x40 (0.30 &lt; H &lt; 1m)</t>
  </si>
  <si>
    <t>18.1.9</t>
  </si>
  <si>
    <t>Ejecución BDT-60x60 (H &lt; 2m)</t>
  </si>
  <si>
    <t>18.1.10</t>
  </si>
  <si>
    <t>Ejecución BDT-80x80 (H &lt; 1m)</t>
  </si>
  <si>
    <t>18.1.11</t>
  </si>
  <si>
    <t>Ejecución BDA-40x40 (0.30 &lt; H &lt; 1m)</t>
  </si>
  <si>
    <t>18.1.12</t>
  </si>
  <si>
    <t>Ejecución BDA-20x20 (Desagües A/C)</t>
  </si>
  <si>
    <t>18.1.13</t>
  </si>
  <si>
    <t>Desagües A/C a pluviales (AA)</t>
  </si>
  <si>
    <t>18.1.14</t>
  </si>
  <si>
    <t>Camara circular de Ø120 Pluvial</t>
  </si>
  <si>
    <t>18.1.15</t>
  </si>
  <si>
    <t>Ejecución de pruebas hidráulicas</t>
  </si>
  <si>
    <t>18.2</t>
  </si>
  <si>
    <t>DESAGÜES SANITARIOS PREDIALES</t>
  </si>
  <si>
    <t>18.2.1</t>
  </si>
  <si>
    <t>Ejecución CI-60x60</t>
  </si>
  <si>
    <t>18.2.2</t>
  </si>
  <si>
    <t>Ejecución CI-110x60</t>
  </si>
  <si>
    <t>18.2.3</t>
  </si>
  <si>
    <r>
      <t xml:space="preserve">Inspección y Acondicionameinto CI-60x60 c/ SD </t>
    </r>
    <r>
      <rPr>
        <u/>
        <sz val="11"/>
        <rFont val="Calibri"/>
        <family val="2"/>
      </rPr>
      <t>existente</t>
    </r>
  </si>
  <si>
    <t>18.2.4</t>
  </si>
  <si>
    <t>Ejecución CI-110x60 c/ SD (CI Nº1 nueva)</t>
  </si>
  <si>
    <t>18.2.5</t>
  </si>
  <si>
    <t>Suministro e instalación colector PVCØ160</t>
  </si>
  <si>
    <t>18.2.6</t>
  </si>
  <si>
    <t>Suministro e instalación colector PPSØ110 (tramo PPT/IG)</t>
  </si>
  <si>
    <t>18.2.7</t>
  </si>
  <si>
    <t>Suministro e instalacion IG 300L</t>
  </si>
  <si>
    <t>18.2.8</t>
  </si>
  <si>
    <t xml:space="preserve">Ejecución PPT-40x40 </t>
  </si>
  <si>
    <t>18.2.9</t>
  </si>
  <si>
    <t>Ejecución BD-20x20</t>
  </si>
  <si>
    <t>U</t>
  </si>
  <si>
    <t>18.2.10</t>
  </si>
  <si>
    <t>Ejecución BD-40x40</t>
  </si>
  <si>
    <t>18.2.11</t>
  </si>
  <si>
    <t>Ejecución PPT-20x20</t>
  </si>
  <si>
    <t>18.2.12</t>
  </si>
  <si>
    <t>Desagües Bebederos</t>
  </si>
  <si>
    <t>18.2.13</t>
  </si>
  <si>
    <t>18.3</t>
  </si>
  <si>
    <t>ABASTECIMIENTO DE AGUA PREDIAL</t>
  </si>
  <si>
    <t>18.3.1</t>
  </si>
  <si>
    <t>Inspección y Acondicionameinto conexion existente Puig</t>
  </si>
  <si>
    <t>18.3.2</t>
  </si>
  <si>
    <t>(Suministro) NO -   instalacion de tanques de reserva 2000L</t>
  </si>
  <si>
    <t>GL</t>
  </si>
  <si>
    <t>18.3.3</t>
  </si>
  <si>
    <t>(Suministro NO) - instalacion de equipo de presurización ESYBOX</t>
  </si>
  <si>
    <t>18.3.4</t>
  </si>
  <si>
    <t>Suministro e instalacion de tuberia distribución TF PN 12 (directo)</t>
  </si>
  <si>
    <t>18.3.5</t>
  </si>
  <si>
    <t>Abastecimiento Bebederos y Canillas Servicio</t>
  </si>
  <si>
    <t>18.3.6</t>
  </si>
  <si>
    <t>18.4</t>
  </si>
  <si>
    <t>INCENDIO</t>
  </si>
  <si>
    <t>18.4.1</t>
  </si>
  <si>
    <t>Alimentacion  Tanques de Reserva</t>
  </si>
  <si>
    <t>18.5</t>
  </si>
  <si>
    <t>LOCAL Cocina</t>
  </si>
  <si>
    <t>18.5.1</t>
  </si>
  <si>
    <t>Ejecución desagües Cocina (secundarios)</t>
  </si>
  <si>
    <t>18.5.2</t>
  </si>
  <si>
    <t>Ejecución ventilacion Ø63</t>
  </si>
  <si>
    <t>18.5.3</t>
  </si>
  <si>
    <t>Ejecución abastecimiento Agua Fría</t>
  </si>
  <si>
    <t>18.5.4</t>
  </si>
  <si>
    <t>Ejecución abastecimiento Agua Caliente</t>
  </si>
  <si>
    <t>18.5.5</t>
  </si>
  <si>
    <t>Suministro e instalación de reguera</t>
  </si>
  <si>
    <t>18.5.6</t>
  </si>
  <si>
    <t>Desagües A/C a pluviales (comedor) AA</t>
  </si>
  <si>
    <t>18.5.7</t>
  </si>
  <si>
    <t>18.6</t>
  </si>
  <si>
    <t>LOCAL Baño Funcionarios</t>
  </si>
  <si>
    <t>18.6.1</t>
  </si>
  <si>
    <t>Ejecución desagües secundarios</t>
  </si>
  <si>
    <t>18.6.2</t>
  </si>
  <si>
    <t>Ejecución desagües primarios</t>
  </si>
  <si>
    <t>18.6.3</t>
  </si>
  <si>
    <t>Ejecución ventilacion Ø110</t>
  </si>
  <si>
    <t>18.6.4</t>
  </si>
  <si>
    <t>18.6.5</t>
  </si>
  <si>
    <t>18.6.6</t>
  </si>
  <si>
    <t>18.7</t>
  </si>
  <si>
    <t>LOCAL Baños 10 y 14</t>
  </si>
  <si>
    <t>18.7.1</t>
  </si>
  <si>
    <t>18.7.2</t>
  </si>
  <si>
    <t>18.7.3</t>
  </si>
  <si>
    <t>Ejecución ventilaciones (ramales y columnas)</t>
  </si>
  <si>
    <t>18.7.4</t>
  </si>
  <si>
    <t xml:space="preserve">Ejecución abastecimiento Agua Fría </t>
  </si>
  <si>
    <t>18.7.5</t>
  </si>
  <si>
    <t>Desagües A/C a secundaria</t>
  </si>
  <si>
    <t>18.7.6</t>
  </si>
  <si>
    <t>18.8</t>
  </si>
  <si>
    <t>LOCAL 13 (Odontologia)</t>
  </si>
  <si>
    <t>18.8.1</t>
  </si>
  <si>
    <t>18.8.2</t>
  </si>
  <si>
    <t>18.8.3</t>
  </si>
  <si>
    <t>18.9</t>
  </si>
  <si>
    <t>LOCAL 16</t>
  </si>
  <si>
    <t>18.9.1</t>
  </si>
  <si>
    <t>18.9.2</t>
  </si>
  <si>
    <t>18.9.3</t>
  </si>
  <si>
    <t>18.9.4</t>
  </si>
  <si>
    <t>18.10</t>
  </si>
  <si>
    <t>LOCAL 18</t>
  </si>
  <si>
    <t>18.10.1</t>
  </si>
  <si>
    <t>18.10.2</t>
  </si>
  <si>
    <t>18.10.3</t>
  </si>
  <si>
    <t>18.10.4</t>
  </si>
  <si>
    <t>18.10.5</t>
  </si>
  <si>
    <t>18.11</t>
  </si>
  <si>
    <t>LOCAL 03 y 04</t>
  </si>
  <si>
    <t>18.11.1</t>
  </si>
  <si>
    <t>18.11.2</t>
  </si>
  <si>
    <t>18.11.3</t>
  </si>
  <si>
    <t>18.11.4</t>
  </si>
  <si>
    <t>18.11.5</t>
  </si>
  <si>
    <t>18.12</t>
  </si>
  <si>
    <t>APARATOS SANITARIOS,GRIFERIAS Y ACCESORIOS</t>
  </si>
  <si>
    <t>18.12.1</t>
  </si>
  <si>
    <t>Inodoro con tapa</t>
  </si>
  <si>
    <t>18.12.2</t>
  </si>
  <si>
    <t xml:space="preserve">Cisterna exterior </t>
  </si>
  <si>
    <t>18.12.3</t>
  </si>
  <si>
    <t>Lavatorio pedestal</t>
  </si>
  <si>
    <t>18.12.4</t>
  </si>
  <si>
    <t>Lavatorio baño accesible</t>
  </si>
  <si>
    <t>18.12.5</t>
  </si>
  <si>
    <t>Grifería docol presmatic</t>
  </si>
  <si>
    <t>18.12.6</t>
  </si>
  <si>
    <t>Griferia docol presmatic de pared</t>
  </si>
  <si>
    <t>18.12.7</t>
  </si>
  <si>
    <t>Griferia monocomando cocina</t>
  </si>
  <si>
    <t>18.12.8</t>
  </si>
  <si>
    <t>Griferia unitario cocina</t>
  </si>
  <si>
    <t>18.12.9</t>
  </si>
  <si>
    <t>Griferia monocomando ducha</t>
  </si>
  <si>
    <t>18.12.10</t>
  </si>
  <si>
    <t>Grifería baño accesible tipo palanca docol</t>
  </si>
  <si>
    <t>18.12.11</t>
  </si>
  <si>
    <t>Dispensador de jabon</t>
  </si>
  <si>
    <t>18.12.12</t>
  </si>
  <si>
    <t xml:space="preserve">Portarrollo </t>
  </si>
  <si>
    <t>18.12.13</t>
  </si>
  <si>
    <t xml:space="preserve">Percha </t>
  </si>
  <si>
    <t>18.12.14</t>
  </si>
  <si>
    <t>Toallero</t>
  </si>
  <si>
    <t>18.12.15</t>
  </si>
  <si>
    <t>Jabonera</t>
  </si>
  <si>
    <t>18.12.16</t>
  </si>
  <si>
    <t>Tapa inodoro</t>
  </si>
  <si>
    <t>18.12.17</t>
  </si>
  <si>
    <t>Juego accesorios baño discapacitados</t>
  </si>
  <si>
    <t>18.13</t>
  </si>
  <si>
    <t>EQUIPOS</t>
  </si>
  <si>
    <t>18.13.1</t>
  </si>
  <si>
    <t>Equipo bombeo</t>
  </si>
  <si>
    <t xml:space="preserve">INSTALACIÓN DE GAS </t>
  </si>
  <si>
    <t>19.1</t>
  </si>
  <si>
    <t>Instalacion completa de abastecimiento de gas</t>
  </si>
  <si>
    <t>19.2</t>
  </si>
  <si>
    <t>Garrafas 13kilos</t>
  </si>
  <si>
    <t>INSTALACION DE SISTEMA PROTECCION CONTRA INCENDIO</t>
  </si>
  <si>
    <t>20.1</t>
  </si>
  <si>
    <t xml:space="preserve">Conexión y tendido de cañerías (Instalacion hidráulica)- </t>
  </si>
  <si>
    <t>20.2</t>
  </si>
  <si>
    <t>Bocas de Incendio equipadas</t>
  </si>
  <si>
    <t>20.3</t>
  </si>
  <si>
    <t xml:space="preserve">Extintor tipo polvo quimico ABC </t>
  </si>
  <si>
    <t>20.4</t>
  </si>
  <si>
    <t xml:space="preserve">Extintor tipo CO2 </t>
  </si>
  <si>
    <t>20.5</t>
  </si>
  <si>
    <t xml:space="preserve">Extintor de polvo tipo K </t>
  </si>
  <si>
    <t>20.6</t>
  </si>
  <si>
    <t>Equipo completo bombeo (incluye bomba principal, bomba jockey y tablero)</t>
  </si>
  <si>
    <t>20.7</t>
  </si>
  <si>
    <t>Carteleria de señalización</t>
  </si>
  <si>
    <t>20.8</t>
  </si>
  <si>
    <t xml:space="preserve">Luminaria de emergencia </t>
  </si>
  <si>
    <t>20.9</t>
  </si>
  <si>
    <t>INSTALACION ELECTRICA</t>
  </si>
  <si>
    <t>21.1</t>
  </si>
  <si>
    <t>Tablero general y derivados</t>
  </si>
  <si>
    <t>21.2</t>
  </si>
  <si>
    <t>Acometida</t>
  </si>
  <si>
    <t>21.3</t>
  </si>
  <si>
    <t>Enhebrado general</t>
  </si>
  <si>
    <t>21.4</t>
  </si>
  <si>
    <t>Sistema de descarga a tierra</t>
  </si>
  <si>
    <t>21.5</t>
  </si>
  <si>
    <t>Cámaras 20x20</t>
  </si>
  <si>
    <t>21.6</t>
  </si>
  <si>
    <t>Cámaras 40x40</t>
  </si>
  <si>
    <t>21.7</t>
  </si>
  <si>
    <t>Camaras 60x60</t>
  </si>
  <si>
    <t>21.8</t>
  </si>
  <si>
    <t>Cañerias en piso</t>
  </si>
  <si>
    <t>21.9</t>
  </si>
  <si>
    <t>Canalizaciones embutidas</t>
  </si>
  <si>
    <t>21.10</t>
  </si>
  <si>
    <t>Canalizaciones aparentes</t>
  </si>
  <si>
    <t>21.11</t>
  </si>
  <si>
    <t>Canalizaciones para sistemas de alarma, telefonia y datos</t>
  </si>
  <si>
    <t>21.12</t>
  </si>
  <si>
    <t>Terminaciones (tomas e iluminacion)</t>
  </si>
  <si>
    <t>21.13</t>
  </si>
  <si>
    <t>Luminaria tipo Le-01</t>
  </si>
  <si>
    <t>21.14</t>
  </si>
  <si>
    <t>Luminaria tipo Le-02</t>
  </si>
  <si>
    <t>21.15</t>
  </si>
  <si>
    <t>Luminaria tipo Le-03</t>
  </si>
  <si>
    <t>21.16</t>
  </si>
  <si>
    <t>Luminaria tipo L1</t>
  </si>
  <si>
    <t>21.17</t>
  </si>
  <si>
    <t>Luminaria tipo L2</t>
  </si>
  <si>
    <t>21.18</t>
  </si>
  <si>
    <t>Luminaria tipo L3</t>
  </si>
  <si>
    <t>21.19</t>
  </si>
  <si>
    <t>Luminaria tipo L6</t>
  </si>
  <si>
    <t>21.20</t>
  </si>
  <si>
    <t xml:space="preserve">Trámite aumento de carga ante UTE </t>
  </si>
  <si>
    <t>EQUIPOS ELECTRICOS (suministro e instalación)</t>
  </si>
  <si>
    <t>22.1</t>
  </si>
  <si>
    <t>22.2</t>
  </si>
  <si>
    <t>22.3</t>
  </si>
  <si>
    <t>Termotanque eléctrico   Calentador eficiente – 200 Litros</t>
  </si>
  <si>
    <t>22.4</t>
  </si>
  <si>
    <r>
      <t xml:space="preserve">Equipo aire acondicionado 12000 BTU </t>
    </r>
    <r>
      <rPr>
        <sz val="12"/>
        <color indexed="10"/>
        <rFont val="Arial"/>
        <family val="2"/>
      </rPr>
      <t xml:space="preserve"> </t>
    </r>
  </si>
  <si>
    <t>22.5</t>
  </si>
  <si>
    <r>
      <t xml:space="preserve">Equipo aire acondicionado 18000 BTU </t>
    </r>
    <r>
      <rPr>
        <sz val="12"/>
        <color indexed="10"/>
        <rFont val="Arial"/>
        <family val="2"/>
      </rPr>
      <t xml:space="preserve"> </t>
    </r>
  </si>
  <si>
    <t>22.6</t>
  </si>
  <si>
    <r>
      <t xml:space="preserve">Equipo aire acondicionado 24000 BTU </t>
    </r>
    <r>
      <rPr>
        <sz val="12"/>
        <color indexed="10"/>
        <rFont val="Arial"/>
        <family val="2"/>
      </rPr>
      <t xml:space="preserve"> </t>
    </r>
  </si>
  <si>
    <t xml:space="preserve">ESPACIOS EXTERIORES </t>
  </si>
  <si>
    <t>23.1</t>
  </si>
  <si>
    <t>VEGETALES</t>
  </si>
  <si>
    <t>23.1.1</t>
  </si>
  <si>
    <t>Arboles y arbustos_Fresnos americano</t>
  </si>
  <si>
    <t>23.1.2</t>
  </si>
  <si>
    <t>Arboles y arbustos_Jacaranda</t>
  </si>
  <si>
    <t>23.1.3</t>
  </si>
  <si>
    <t>Arboles y arbustos_liquidambar</t>
  </si>
  <si>
    <t>23.1.4</t>
  </si>
  <si>
    <t>Arboles y arbustos_trepadora jazmin del pais</t>
  </si>
  <si>
    <t>23.2</t>
  </si>
  <si>
    <t>OBRAS EXTERIORES</t>
  </si>
  <si>
    <t>23.2.1</t>
  </si>
  <si>
    <t>Fundación de hormigón en cercos perimetrales</t>
  </si>
  <si>
    <t>23.2.2</t>
  </si>
  <si>
    <t>Fundación de hormigón jardineras / bancos exteriores</t>
  </si>
  <si>
    <t>23.2.3</t>
  </si>
  <si>
    <t>Cerramientos perimetrales</t>
  </si>
  <si>
    <t>23.2.4</t>
  </si>
  <si>
    <t>23.3</t>
  </si>
  <si>
    <t>Equipamiento</t>
  </si>
  <si>
    <t>23.3.1</t>
  </si>
  <si>
    <t>Bancos  exteriores Hormigon</t>
  </si>
  <si>
    <t>23.3.2</t>
  </si>
  <si>
    <r>
      <t xml:space="preserve">Juegos para patio </t>
    </r>
    <r>
      <rPr>
        <sz val="16"/>
        <color indexed="10"/>
        <rFont val="Arial"/>
        <family val="2"/>
      </rPr>
      <t xml:space="preserve">- </t>
    </r>
    <r>
      <rPr>
        <sz val="16"/>
        <rFont val="Arial"/>
        <family val="2"/>
      </rPr>
      <t>calesita</t>
    </r>
  </si>
  <si>
    <t>23.3.3</t>
  </si>
  <si>
    <r>
      <t xml:space="preserve">Juegos para patio </t>
    </r>
    <r>
      <rPr>
        <sz val="16"/>
        <color indexed="10"/>
        <rFont val="Arial"/>
        <family val="2"/>
      </rPr>
      <t>-</t>
    </r>
    <r>
      <rPr>
        <sz val="16"/>
        <rFont val="Arial"/>
        <family val="2"/>
      </rPr>
      <t xml:space="preserve"> botones</t>
    </r>
  </si>
  <si>
    <t>23.3.4</t>
  </si>
  <si>
    <r>
      <t xml:space="preserve">Juegos para patio </t>
    </r>
    <r>
      <rPr>
        <sz val="16"/>
        <color indexed="10"/>
        <rFont val="Arial"/>
        <family val="2"/>
      </rPr>
      <t>-</t>
    </r>
    <r>
      <rPr>
        <sz val="16"/>
        <rFont val="Arial"/>
        <family val="2"/>
      </rPr>
      <t xml:space="preserve"> presas</t>
    </r>
  </si>
  <si>
    <t>23.3.5</t>
  </si>
  <si>
    <r>
      <t xml:space="preserve">Juegos para patio </t>
    </r>
    <r>
      <rPr>
        <sz val="16"/>
        <color indexed="10"/>
        <rFont val="Arial"/>
        <family val="2"/>
      </rPr>
      <t>-</t>
    </r>
    <r>
      <rPr>
        <sz val="16"/>
        <rFont val="Arial"/>
        <family val="2"/>
      </rPr>
      <t xml:space="preserve"> twister, rayuela, ta te ti y lineas</t>
    </r>
  </si>
  <si>
    <t>23.3.6</t>
  </si>
  <si>
    <t>Tachos reciclaje</t>
  </si>
  <si>
    <t>23.3.7</t>
  </si>
  <si>
    <t>Estanteria</t>
  </si>
  <si>
    <t>23.3.8</t>
  </si>
  <si>
    <t>Buzon anexo 13</t>
  </si>
  <si>
    <t xml:space="preserve">AYUDAS </t>
  </si>
  <si>
    <t>24.1</t>
  </si>
  <si>
    <t xml:space="preserve">Ayuda a Instalación eléctrica </t>
  </si>
  <si>
    <t>24.2</t>
  </si>
  <si>
    <t>Ayuda a instalación sanitaria</t>
  </si>
  <si>
    <t>25.1</t>
  </si>
  <si>
    <t>Técnico Prevencionista</t>
  </si>
  <si>
    <t>25.2</t>
  </si>
  <si>
    <t>Fletes durante ejecución de obra</t>
  </si>
  <si>
    <t>25.3</t>
  </si>
  <si>
    <t>Fletes retiro de obra</t>
  </si>
  <si>
    <t>25.4</t>
  </si>
  <si>
    <t>Limpieza diaria de obra</t>
  </si>
  <si>
    <t>25.5</t>
  </si>
  <si>
    <t>Limpieza final de obra</t>
  </si>
  <si>
    <t>25.6</t>
  </si>
  <si>
    <t>Deposicion final y acarreo de escombros</t>
  </si>
  <si>
    <t xml:space="preserve">Retiro de árboles </t>
  </si>
  <si>
    <t>ML</t>
  </si>
  <si>
    <t xml:space="preserve">Cartel de obra </t>
  </si>
  <si>
    <t>M3</t>
  </si>
  <si>
    <t>M2</t>
  </si>
  <si>
    <t>La oferta debe incluir la totalidad de los trabajos necesarios para la completa ejecución del proyecto licitado.</t>
  </si>
  <si>
    <t>El oferente es responsable del correcto funcionamiento de las fórmulas.</t>
  </si>
  <si>
    <t xml:space="preserve">Si la empresa considera necesario, podrá agregar los rubros, ítems y metrajes que crea necesarios para la cotización, </t>
  </si>
  <si>
    <t>sin modificar el formato del Formulario 4.</t>
  </si>
  <si>
    <t>Parasol bombas, fachada calle terminacion galvanizado + pintura electroestatica</t>
  </si>
  <si>
    <t>Parasol aulas prescolares, fachada calle terminacion galvanizado + pintura electroestatica</t>
  </si>
  <si>
    <t>Parasol aulas prescolares, fachada patio terminacion galvanizado + pintura electroestatica</t>
  </si>
  <si>
    <t>Parasol comedor terminacion galvanizado + pintura electroestatica</t>
  </si>
  <si>
    <t>Tanque de reserva incendio 4000 lts</t>
  </si>
  <si>
    <r>
      <t xml:space="preserve">Extractor de cocina </t>
    </r>
    <r>
      <rPr>
        <i/>
        <sz val="16"/>
        <rFont val="Arial"/>
        <family val="2"/>
      </rPr>
      <t>modelo HCFB 355/J</t>
    </r>
  </si>
  <si>
    <r>
      <t xml:space="preserve">Extractor de cocina y baños </t>
    </r>
    <r>
      <rPr>
        <i/>
        <sz val="16"/>
        <rFont val="Arial"/>
        <family val="2"/>
      </rPr>
      <t>modelo Decor 300</t>
    </r>
  </si>
  <si>
    <r>
      <t xml:space="preserve">Reja cerramiento perimetral   </t>
    </r>
    <r>
      <rPr>
        <i/>
        <sz val="16"/>
        <rFont val="Arial"/>
        <family val="2"/>
      </rPr>
      <t>PRO URBANA</t>
    </r>
  </si>
  <si>
    <t>Mesada AI TIPO 1</t>
  </si>
  <si>
    <t>Mesada AI TIPO 2</t>
  </si>
  <si>
    <t>Mesada AI TIPO 3</t>
  </si>
  <si>
    <t>Mesada AI TIPO 4</t>
  </si>
  <si>
    <t>Mesada c/pileton</t>
  </si>
  <si>
    <t>SUBTOTAL OBRA PREVISTA SIN IMPUESTOS</t>
  </si>
  <si>
    <t>La oferta debe incluir la totalidad de los trabajos necesarios para la completa ejecución del proyecto licitado.
El oferente es responsable del correcto funcionamiento de las fórmulas.
Si la empresa considera necesario, podrá agregar los rubros, ítems y metrajes que crea necesarios para la cotización, sin modificar el formato del Formulario 4.</t>
  </si>
  <si>
    <t>LLAMADO Nº 18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</si>
</sst>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 #,##0.00"/>
  </numFmts>
  <fonts count="36">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name val="Times New Roman"/>
      <family val="1"/>
    </font>
    <font>
      <sz val="10"/>
      <name val="Frutiger-Light"/>
    </font>
    <font>
      <b/>
      <sz val="11"/>
      <name val="Arial"/>
      <family val="2"/>
    </font>
    <font>
      <sz val="22"/>
      <color theme="1"/>
      <name val="Calibri"/>
      <family val="2"/>
      <scheme val="minor"/>
    </font>
    <font>
      <sz val="16"/>
      <name val="Arial"/>
      <family val="2"/>
      <charset val="1"/>
    </font>
    <font>
      <sz val="10"/>
      <name val="AvantGarde Bk BT"/>
    </font>
    <font>
      <sz val="12"/>
      <name val="Arial"/>
      <family val="2"/>
    </font>
    <font>
      <sz val="10"/>
      <color rgb="FF000000"/>
      <name val="Times New Roman"/>
      <charset val="204"/>
    </font>
    <font>
      <sz val="16"/>
      <name val="Arial"/>
      <family val="2"/>
    </font>
    <font>
      <sz val="16"/>
      <color theme="1"/>
      <name val="Calibri"/>
      <family val="2"/>
      <scheme val="minor"/>
    </font>
    <font>
      <sz val="14"/>
      <color theme="1"/>
      <name val="Calibri"/>
      <family val="2"/>
      <scheme val="minor"/>
    </font>
    <font>
      <sz val="8"/>
      <name val="Calibri"/>
      <family val="2"/>
      <scheme val="minor"/>
    </font>
    <font>
      <sz val="16"/>
      <color theme="1"/>
      <name val="Arial"/>
      <family val="2"/>
    </font>
    <font>
      <sz val="14"/>
      <name val="Arial"/>
      <family val="2"/>
    </font>
    <font>
      <sz val="11"/>
      <color theme="0"/>
      <name val="Calibri"/>
      <family val="2"/>
      <scheme val="minor"/>
    </font>
    <font>
      <b/>
      <sz val="18"/>
      <color theme="0"/>
      <name val="Arial"/>
      <family val="2"/>
    </font>
    <font>
      <b/>
      <sz val="16"/>
      <color theme="0"/>
      <name val="Arial"/>
      <family val="2"/>
    </font>
    <font>
      <b/>
      <sz val="20"/>
      <color theme="1"/>
      <name val="Calibri"/>
      <family val="2"/>
      <scheme val="minor"/>
    </font>
    <font>
      <b/>
      <sz val="11"/>
      <color theme="1"/>
      <name val="Calibri"/>
      <family val="2"/>
      <scheme val="minor"/>
    </font>
    <font>
      <sz val="12"/>
      <color indexed="10"/>
      <name val="Arial"/>
      <family val="2"/>
    </font>
    <font>
      <u/>
      <sz val="11"/>
      <name val="Calibri"/>
      <family val="2"/>
    </font>
    <font>
      <b/>
      <sz val="16"/>
      <color theme="1"/>
      <name val="Calibri"/>
      <family val="2"/>
      <scheme val="minor"/>
    </font>
    <font>
      <b/>
      <sz val="22"/>
      <color theme="1"/>
      <name val="Calibri"/>
      <family val="2"/>
      <scheme val="minor"/>
    </font>
    <font>
      <sz val="16"/>
      <color indexed="10"/>
      <name val="Arial"/>
      <family val="2"/>
    </font>
    <font>
      <b/>
      <sz val="14"/>
      <color theme="1"/>
      <name val="Calibri"/>
      <family val="2"/>
      <scheme val="minor"/>
    </font>
    <font>
      <i/>
      <sz val="16"/>
      <name val="Arial"/>
      <family val="2"/>
    </font>
    <font>
      <b/>
      <sz val="20"/>
      <name val="Arial"/>
      <family val="2"/>
    </font>
    <font>
      <sz val="20"/>
      <name val="Arial"/>
      <family val="2"/>
    </font>
    <font>
      <b/>
      <sz val="20"/>
      <color indexed="8"/>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D9D9D9"/>
        <bgColor rgb="FF000000"/>
      </patternFill>
    </fill>
    <fill>
      <patternFill patternType="solid">
        <fgColor theme="6" tint="0.79998168889431442"/>
        <bgColor indexed="64"/>
      </patternFill>
    </fill>
    <fill>
      <patternFill patternType="solid">
        <fgColor theme="6" tint="0.79998168889431442"/>
        <bgColor rgb="FF000000"/>
      </patternFill>
    </fill>
    <fill>
      <patternFill patternType="solid">
        <fgColor theme="6" tint="0.59999389629810485"/>
        <bgColor indexed="64"/>
      </patternFill>
    </fill>
    <fill>
      <patternFill patternType="solid">
        <fgColor theme="1" tint="4.9989318521683403E-2"/>
        <bgColor indexed="64"/>
      </patternFill>
    </fill>
    <fill>
      <patternFill patternType="solid">
        <fgColor theme="0" tint="-4.9989318521683403E-2"/>
        <bgColor indexed="64"/>
      </patternFill>
    </fill>
  </fills>
  <borders count="23">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7" fillId="0" borderId="0" applyFont="0" applyFill="0" applyBorder="0" applyAlignment="0" applyProtection="0"/>
    <xf numFmtId="0" fontId="8" fillId="0" borderId="0"/>
    <xf numFmtId="0" fontId="3" fillId="0" borderId="0"/>
    <xf numFmtId="0" fontId="3" fillId="0" borderId="0"/>
    <xf numFmtId="0" fontId="12" fillId="0" borderId="0"/>
    <xf numFmtId="0" fontId="3" fillId="0" borderId="0"/>
    <xf numFmtId="0" fontId="3" fillId="0" borderId="0"/>
    <xf numFmtId="0" fontId="3" fillId="0" borderId="0"/>
    <xf numFmtId="0" fontId="14" fillId="0" borderId="0"/>
  </cellStyleXfs>
  <cellXfs count="138">
    <xf numFmtId="0" fontId="0" fillId="0" borderId="0" xfId="0"/>
    <xf numFmtId="0" fontId="0" fillId="0" borderId="0" xfId="0" applyAlignment="1">
      <alignment horizontal="center" vertical="center"/>
    </xf>
    <xf numFmtId="0" fontId="0" fillId="0" borderId="0" xfId="0" applyProtection="1">
      <protection locked="0"/>
    </xf>
    <xf numFmtId="0" fontId="0" fillId="0" borderId="3" xfId="0" applyBorder="1" applyProtection="1">
      <protection locked="0"/>
    </xf>
    <xf numFmtId="0" fontId="9" fillId="0" borderId="0" xfId="0" applyFont="1" applyAlignment="1">
      <alignment horizontal="center" vertical="center"/>
    </xf>
    <xf numFmtId="0" fontId="10" fillId="0" borderId="0" xfId="0" applyFont="1"/>
    <xf numFmtId="0" fontId="11" fillId="0" borderId="0" xfId="0" applyFont="1" applyAlignment="1">
      <alignment horizontal="center"/>
    </xf>
    <xf numFmtId="0" fontId="0" fillId="0" borderId="0" xfId="0" applyAlignment="1">
      <alignment horizontal="center"/>
    </xf>
    <xf numFmtId="0" fontId="0" fillId="0" borderId="3" xfId="0" applyBorder="1" applyAlignment="1" applyProtection="1">
      <alignment horizontal="center"/>
      <protection locked="0"/>
    </xf>
    <xf numFmtId="164" fontId="6" fillId="4" borderId="7" xfId="0" applyNumberFormat="1" applyFont="1" applyFill="1" applyBorder="1" applyAlignment="1">
      <alignment horizontal="center" vertical="center" wrapText="1"/>
    </xf>
    <xf numFmtId="164" fontId="6" fillId="4" borderId="7" xfId="0" applyNumberFormat="1" applyFont="1" applyFill="1" applyBorder="1" applyAlignment="1">
      <alignment horizontal="left" vertical="center" wrapText="1"/>
    </xf>
    <xf numFmtId="0" fontId="6" fillId="0" borderId="8" xfId="0" applyFont="1" applyBorder="1" applyAlignment="1">
      <alignment horizontal="left" wrapText="1"/>
    </xf>
    <xf numFmtId="0" fontId="6" fillId="0" borderId="8" xfId="0" applyFont="1" applyBorder="1" applyAlignment="1">
      <alignment horizontal="center" wrapText="1"/>
    </xf>
    <xf numFmtId="0" fontId="6" fillId="0" borderId="5" xfId="0" applyFont="1" applyBorder="1" applyAlignment="1">
      <alignment horizontal="left" wrapText="1"/>
    </xf>
    <xf numFmtId="164" fontId="6" fillId="0" borderId="6" xfId="0" applyNumberFormat="1" applyFont="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5" fillId="0" borderId="0" xfId="0" applyFont="1" applyAlignment="1">
      <alignment horizontal="left" wrapText="1"/>
    </xf>
    <xf numFmtId="0" fontId="15" fillId="0" borderId="0" xfId="0" applyFont="1" applyAlignment="1">
      <alignment horizontal="center" wrapText="1"/>
    </xf>
    <xf numFmtId="0" fontId="16" fillId="0" borderId="0" xfId="0" applyFont="1"/>
    <xf numFmtId="0" fontId="16" fillId="0" borderId="0" xfId="0" applyFont="1" applyAlignment="1">
      <alignment horizontal="center" vertical="center"/>
    </xf>
    <xf numFmtId="0" fontId="15" fillId="0" borderId="0" xfId="0" applyFont="1" applyAlignment="1">
      <alignment horizontal="center" vertical="center" wrapText="1"/>
    </xf>
    <xf numFmtId="0" fontId="16" fillId="2" borderId="0" xfId="0" applyFont="1" applyFill="1"/>
    <xf numFmtId="0" fontId="15" fillId="0" borderId="0" xfId="1" applyNumberFormat="1" applyFont="1" applyFill="1" applyBorder="1" applyAlignment="1" applyProtection="1">
      <alignment horizontal="center" vertical="center"/>
    </xf>
    <xf numFmtId="0" fontId="15" fillId="0" borderId="0" xfId="10" applyFont="1" applyAlignment="1">
      <alignment horizontal="left" vertical="top" wrapText="1"/>
    </xf>
    <xf numFmtId="0" fontId="6" fillId="0" borderId="0" xfId="0" applyFont="1" applyAlignment="1">
      <alignment horizontal="left" vertical="center" wrapText="1"/>
    </xf>
    <xf numFmtId="0" fontId="16" fillId="0" borderId="4" xfId="0" applyFont="1" applyBorder="1"/>
    <xf numFmtId="0" fontId="16" fillId="0" borderId="5" xfId="0" applyFont="1" applyBorder="1" applyAlignment="1">
      <alignment horizontal="center"/>
    </xf>
    <xf numFmtId="0" fontId="16" fillId="0" borderId="5" xfId="0" applyFont="1" applyBorder="1"/>
    <xf numFmtId="0" fontId="16" fillId="0" borderId="6" xfId="0" applyFont="1" applyBorder="1"/>
    <xf numFmtId="0" fontId="16" fillId="0" borderId="0" xfId="0" applyFont="1" applyAlignment="1">
      <alignment horizontal="center"/>
    </xf>
    <xf numFmtId="0" fontId="15" fillId="0" borderId="0" xfId="0" applyFont="1" applyAlignment="1">
      <alignment horizontal="left" vertical="top" wrapText="1"/>
    </xf>
    <xf numFmtId="0" fontId="6" fillId="0" borderId="0" xfId="0" applyFont="1" applyAlignment="1">
      <alignment horizontal="left" vertical="top" wrapText="1"/>
    </xf>
    <xf numFmtId="0" fontId="15" fillId="0" borderId="0" xfId="0" applyFont="1" applyAlignment="1">
      <alignment horizontal="left"/>
    </xf>
    <xf numFmtId="0" fontId="6" fillId="0" borderId="0" xfId="0" applyFont="1" applyAlignment="1">
      <alignment horizontal="left"/>
    </xf>
    <xf numFmtId="0" fontId="13" fillId="0" borderId="0" xfId="0" applyFont="1" applyAlignment="1">
      <alignment horizontal="center" vertical="top" wrapText="1"/>
    </xf>
    <xf numFmtId="10" fontId="15" fillId="0" borderId="0" xfId="0" applyNumberFormat="1" applyFont="1" applyAlignment="1">
      <alignment horizontal="center" vertical="center" wrapText="1"/>
    </xf>
    <xf numFmtId="0" fontId="4" fillId="0" borderId="0" xfId="0" applyFont="1" applyAlignment="1">
      <alignment vertical="top" wrapText="1"/>
    </xf>
    <xf numFmtId="0" fontId="13" fillId="0" borderId="0" xfId="0" applyFont="1" applyAlignment="1">
      <alignment horizontal="right" vertical="top" wrapText="1" indent="1"/>
    </xf>
    <xf numFmtId="0" fontId="13" fillId="0" borderId="0" xfId="0" applyFont="1" applyAlignment="1">
      <alignment vertical="top" wrapText="1"/>
    </xf>
    <xf numFmtId="0" fontId="6" fillId="4" borderId="7" xfId="0" applyFont="1" applyFill="1" applyBorder="1" applyAlignment="1">
      <alignment horizontal="left" vertical="center" wrapText="1"/>
    </xf>
    <xf numFmtId="0" fontId="15" fillId="0" borderId="0" xfId="0" applyFont="1" applyAlignment="1">
      <alignment horizontal="left" vertical="center" wrapText="1"/>
    </xf>
    <xf numFmtId="0" fontId="0" fillId="0" borderId="0" xfId="0" applyAlignment="1">
      <alignment horizontal="left"/>
    </xf>
    <xf numFmtId="0" fontId="5" fillId="0" borderId="0" xfId="0" applyFont="1" applyAlignment="1">
      <alignment horizontal="left"/>
    </xf>
    <xf numFmtId="0" fontId="5" fillId="0" borderId="2" xfId="0" applyFont="1" applyBorder="1" applyAlignment="1">
      <alignment horizontal="left"/>
    </xf>
    <xf numFmtId="0" fontId="3" fillId="0" borderId="1" xfId="0" applyFont="1" applyBorder="1" applyAlignment="1">
      <alignment horizontal="left"/>
    </xf>
    <xf numFmtId="0" fontId="2" fillId="0" borderId="1" xfId="0" applyFont="1" applyBorder="1" applyAlignment="1">
      <alignment horizontal="left" vertical="center"/>
    </xf>
    <xf numFmtId="0" fontId="19" fillId="0" borderId="0" xfId="0" applyFont="1"/>
    <xf numFmtId="0" fontId="15" fillId="0" borderId="0" xfId="0" applyFont="1"/>
    <xf numFmtId="0" fontId="15" fillId="0" borderId="0" xfId="0" applyFont="1" applyProtection="1">
      <protection locked="0"/>
    </xf>
    <xf numFmtId="0" fontId="15" fillId="0" borderId="3" xfId="0" applyFont="1" applyBorder="1" applyProtection="1">
      <protection locked="0"/>
    </xf>
    <xf numFmtId="0" fontId="6" fillId="0" borderId="0" xfId="0" applyFont="1" applyAlignment="1">
      <alignment horizontal="left" vertical="center"/>
    </xf>
    <xf numFmtId="0" fontId="19" fillId="0" borderId="0" xfId="0" applyFont="1" applyAlignment="1">
      <alignment wrapText="1"/>
    </xf>
    <xf numFmtId="164" fontId="15" fillId="5" borderId="0" xfId="0" applyNumberFormat="1" applyFont="1" applyFill="1" applyAlignment="1">
      <alignment horizontal="center" vertical="center"/>
    </xf>
    <xf numFmtId="0" fontId="15" fillId="5" borderId="0" xfId="0" applyFont="1" applyFill="1" applyAlignment="1">
      <alignment horizontal="center" vertical="center"/>
    </xf>
    <xf numFmtId="2" fontId="4"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10" fontId="5" fillId="0" borderId="0" xfId="0" applyNumberFormat="1" applyFont="1" applyAlignment="1">
      <alignment horizontal="center" vertical="center" wrapText="1"/>
    </xf>
    <xf numFmtId="0" fontId="20" fillId="0" borderId="0" xfId="0" applyFont="1" applyAlignment="1">
      <alignment horizontal="center" vertical="center" wrapText="1"/>
    </xf>
    <xf numFmtId="0" fontId="17" fillId="0" borderId="0" xfId="0" applyFont="1"/>
    <xf numFmtId="164" fontId="5" fillId="6" borderId="7" xfId="0" applyNumberFormat="1" applyFont="1" applyFill="1" applyBorder="1" applyAlignment="1">
      <alignment horizontal="center" vertical="center" wrapText="1"/>
    </xf>
    <xf numFmtId="0" fontId="20" fillId="7" borderId="0" xfId="0" applyFont="1" applyFill="1" applyAlignment="1">
      <alignment horizontal="center" vertical="center"/>
    </xf>
    <xf numFmtId="164" fontId="5" fillId="8" borderId="7" xfId="0" applyNumberFormat="1" applyFont="1" applyFill="1" applyBorder="1" applyAlignment="1">
      <alignment horizontal="center" vertical="center" wrapText="1"/>
    </xf>
    <xf numFmtId="0" fontId="22" fillId="9" borderId="1" xfId="0" applyFont="1" applyFill="1" applyBorder="1" applyAlignment="1">
      <alignment horizontal="left" vertical="center"/>
    </xf>
    <xf numFmtId="0" fontId="23" fillId="9" borderId="0" xfId="0" applyFont="1" applyFill="1" applyAlignment="1">
      <alignment horizontal="left" vertical="center"/>
    </xf>
    <xf numFmtId="0" fontId="21" fillId="9" borderId="0" xfId="0" applyFont="1" applyFill="1"/>
    <xf numFmtId="0" fontId="21" fillId="9" borderId="0" xfId="0" applyFont="1" applyFill="1" applyAlignment="1">
      <alignment horizontal="center"/>
    </xf>
    <xf numFmtId="0" fontId="21" fillId="9" borderId="0" xfId="0" applyFont="1" applyFill="1" applyAlignment="1">
      <alignment horizontal="center" vertical="center"/>
    </xf>
    <xf numFmtId="164" fontId="6" fillId="6" borderId="7" xfId="0" applyNumberFormat="1"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10" fontId="6" fillId="2" borderId="7" xfId="0" applyNumberFormat="1" applyFont="1" applyFill="1" applyBorder="1" applyAlignment="1">
      <alignment horizontal="center" vertical="center" wrapText="1"/>
    </xf>
    <xf numFmtId="164" fontId="15" fillId="0" borderId="0" xfId="0" applyNumberFormat="1" applyFont="1" applyAlignment="1">
      <alignment horizontal="left" vertical="center" wrapText="1"/>
    </xf>
    <xf numFmtId="0" fontId="15" fillId="0" borderId="0" xfId="0" applyFont="1" applyAlignment="1">
      <alignment horizontal="center" vertical="center"/>
    </xf>
    <xf numFmtId="0" fontId="20" fillId="0" borderId="0" xfId="0" applyFont="1" applyAlignment="1">
      <alignment horizontal="center" vertical="center"/>
    </xf>
    <xf numFmtId="0" fontId="28" fillId="0" borderId="0" xfId="0" applyFont="1"/>
    <xf numFmtId="0" fontId="29" fillId="0" borderId="0" xfId="0" applyFont="1"/>
    <xf numFmtId="0" fontId="25" fillId="0" borderId="0" xfId="0" applyFont="1"/>
    <xf numFmtId="0" fontId="28" fillId="0" borderId="0" xfId="0" applyFont="1" applyAlignment="1">
      <alignment horizontal="center"/>
    </xf>
    <xf numFmtId="0" fontId="4" fillId="0" borderId="0" xfId="9" applyFont="1" applyAlignment="1">
      <alignment horizontal="center"/>
    </xf>
    <xf numFmtId="4" fontId="6" fillId="0" borderId="0" xfId="0" applyNumberFormat="1" applyFont="1"/>
    <xf numFmtId="0" fontId="6" fillId="0" borderId="0" xfId="8" applyFont="1"/>
    <xf numFmtId="0" fontId="6" fillId="0" borderId="0" xfId="8" applyFont="1" applyAlignment="1">
      <alignment horizontal="center"/>
    </xf>
    <xf numFmtId="164" fontId="6" fillId="2" borderId="7" xfId="0" applyNumberFormat="1" applyFont="1" applyFill="1" applyBorder="1" applyAlignment="1">
      <alignment horizontal="center" vertical="center" wrapText="1"/>
    </xf>
    <xf numFmtId="0" fontId="28"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6" fillId="0" borderId="0" xfId="9" applyFont="1" applyAlignment="1">
      <alignment horizontal="center"/>
    </xf>
    <xf numFmtId="10" fontId="6" fillId="2" borderId="15" xfId="0" applyNumberFormat="1" applyFont="1" applyFill="1" applyBorder="1" applyAlignment="1">
      <alignment horizontal="center" vertical="center" wrapText="1"/>
    </xf>
    <xf numFmtId="0" fontId="13" fillId="0" borderId="0" xfId="0" applyFont="1" applyAlignment="1" applyProtection="1">
      <alignment horizontal="left" vertical="top" wrapText="1"/>
      <protection locked="0"/>
    </xf>
    <xf numFmtId="0" fontId="15" fillId="0" borderId="0" xfId="0" applyFont="1" applyAlignment="1">
      <alignment horizontal="center"/>
    </xf>
    <xf numFmtId="0" fontId="31" fillId="0" borderId="17" xfId="0" applyFont="1" applyBorder="1" applyAlignment="1">
      <alignment horizontal="center"/>
    </xf>
    <xf numFmtId="0" fontId="31" fillId="0" borderId="17" xfId="0" applyFont="1" applyBorder="1"/>
    <xf numFmtId="0" fontId="31" fillId="0" borderId="1" xfId="0" applyFont="1" applyBorder="1"/>
    <xf numFmtId="0" fontId="31" fillId="0" borderId="3" xfId="0" applyFont="1" applyBorder="1" applyAlignment="1">
      <alignment horizontal="center"/>
    </xf>
    <xf numFmtId="0" fontId="31" fillId="0" borderId="3" xfId="0" applyFont="1" applyBorder="1"/>
    <xf numFmtId="0" fontId="31" fillId="0" borderId="0" xfId="0" applyFont="1"/>
    <xf numFmtId="0" fontId="31" fillId="0" borderId="0" xfId="0" applyFont="1" applyAlignment="1">
      <alignment horizontal="center"/>
    </xf>
    <xf numFmtId="0" fontId="31" fillId="0" borderId="0" xfId="0" applyFont="1" applyAlignment="1">
      <alignment horizontal="center" vertical="center"/>
    </xf>
    <xf numFmtId="0" fontId="31" fillId="0" borderId="17" xfId="0" applyFont="1" applyBorder="1" applyAlignment="1">
      <alignment horizontal="center" vertical="center"/>
    </xf>
    <xf numFmtId="0" fontId="0" fillId="0" borderId="18" xfId="0" applyBorder="1"/>
    <xf numFmtId="0" fontId="0" fillId="0" borderId="19" xfId="0" applyBorder="1"/>
    <xf numFmtId="0" fontId="0" fillId="0" borderId="19" xfId="0" applyBorder="1" applyProtection="1">
      <protection locked="0"/>
    </xf>
    <xf numFmtId="0" fontId="31" fillId="0" borderId="3" xfId="0" applyFont="1" applyBorder="1" applyAlignment="1">
      <alignment horizontal="center" vertical="center"/>
    </xf>
    <xf numFmtId="0" fontId="0" fillId="0" borderId="20" xfId="0" applyBorder="1" applyProtection="1">
      <protection locked="0"/>
    </xf>
    <xf numFmtId="0" fontId="24" fillId="10" borderId="9" xfId="0" applyFont="1" applyFill="1" applyBorder="1" applyAlignment="1">
      <alignment horizontal="center" vertical="center" wrapText="1"/>
    </xf>
    <xf numFmtId="0" fontId="24" fillId="10" borderId="10" xfId="0" applyFont="1" applyFill="1" applyBorder="1" applyAlignment="1">
      <alignment horizontal="center" vertical="center" wrapText="1"/>
    </xf>
    <xf numFmtId="0" fontId="24" fillId="10" borderId="11"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24" fillId="10" borderId="14" xfId="0" applyFont="1" applyFill="1" applyBorder="1" applyAlignment="1">
      <alignment horizontal="center" vertical="center" wrapText="1"/>
    </xf>
    <xf numFmtId="2" fontId="4" fillId="6" borderId="4" xfId="0" applyNumberFormat="1" applyFont="1" applyFill="1" applyBorder="1" applyAlignment="1">
      <alignment horizontal="center" vertical="center"/>
    </xf>
    <xf numFmtId="2" fontId="4" fillId="6" borderId="6" xfId="0" applyNumberFormat="1" applyFont="1" applyFill="1" applyBorder="1" applyAlignment="1">
      <alignment horizontal="center"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2" fontId="4" fillId="3" borderId="4" xfId="0" applyNumberFormat="1" applyFont="1" applyFill="1" applyBorder="1" applyAlignment="1">
      <alignment horizontal="center" vertical="center" wrapText="1"/>
    </xf>
    <xf numFmtId="2" fontId="4" fillId="3" borderId="6" xfId="0" applyNumberFormat="1"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3" borderId="6" xfId="0" applyFont="1" applyFill="1" applyBorder="1" applyAlignment="1">
      <alignment horizontal="left" vertical="center" wrapText="1"/>
    </xf>
    <xf numFmtId="0" fontId="0" fillId="2" borderId="0" xfId="0" applyFill="1" applyAlignment="1">
      <alignment horizontal="center" vertical="center" wrapText="1"/>
    </xf>
    <xf numFmtId="164" fontId="9" fillId="4" borderId="1" xfId="0" applyNumberFormat="1" applyFont="1" applyFill="1" applyBorder="1" applyAlignment="1">
      <alignment horizontal="center" vertical="center" wrapText="1"/>
    </xf>
    <xf numFmtId="164" fontId="9" fillId="4" borderId="0" xfId="0" applyNumberFormat="1" applyFont="1" applyFill="1" applyAlignment="1">
      <alignment horizontal="center" vertical="center" wrapText="1"/>
    </xf>
    <xf numFmtId="0" fontId="28" fillId="0" borderId="16" xfId="0" applyFont="1" applyBorder="1"/>
    <xf numFmtId="0" fontId="28" fillId="0" borderId="1" xfId="0" applyFont="1" applyBorder="1"/>
    <xf numFmtId="0" fontId="28" fillId="0" borderId="2" xfId="0" applyFont="1" applyBorder="1"/>
    <xf numFmtId="0" fontId="33" fillId="0" borderId="0" xfId="0" applyFont="1" applyAlignment="1">
      <alignment horizontal="left"/>
    </xf>
    <xf numFmtId="0" fontId="34" fillId="0" borderId="0" xfId="0" applyFont="1"/>
    <xf numFmtId="0" fontId="35" fillId="0" borderId="0" xfId="0" applyFont="1" applyAlignment="1" applyProtection="1">
      <alignment horizontal="left" vertical="top" wrapText="1"/>
      <protection locked="0"/>
    </xf>
    <xf numFmtId="0" fontId="35" fillId="0" borderId="0" xfId="0" applyFont="1" applyAlignment="1" applyProtection="1">
      <alignment horizontal="left" vertical="top" wrapText="1"/>
      <protection locked="0"/>
    </xf>
    <xf numFmtId="0" fontId="34" fillId="0" borderId="0" xfId="0" applyFont="1" applyAlignment="1" applyProtection="1">
      <alignment vertical="top"/>
      <protection locked="0"/>
    </xf>
    <xf numFmtId="3" fontId="33" fillId="0" borderId="0" xfId="0" applyNumberFormat="1" applyFont="1" applyAlignment="1">
      <alignment horizontal="left"/>
    </xf>
    <xf numFmtId="0" fontId="34" fillId="0" borderId="0" xfId="0" applyFont="1" applyProtection="1">
      <protection locked="0"/>
    </xf>
    <xf numFmtId="0" fontId="34" fillId="0" borderId="0" xfId="0" applyFont="1" applyAlignment="1" applyProtection="1">
      <alignment horizontal="left" vertical="top" wrapText="1"/>
      <protection locked="0"/>
    </xf>
    <xf numFmtId="0" fontId="33" fillId="0" borderId="21" xfId="0" applyFont="1" applyBorder="1" applyAlignment="1">
      <alignment horizontal="left" vertical="center"/>
    </xf>
    <xf numFmtId="0" fontId="34" fillId="0" borderId="22" xfId="0" applyFont="1" applyBorder="1" applyProtection="1">
      <protection locked="0"/>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487"/>
  <sheetViews>
    <sheetView tabSelected="1" zoomScale="55" zoomScaleNormal="55" workbookViewId="0">
      <selection activeCell="A7" sqref="A7"/>
    </sheetView>
  </sheetViews>
  <sheetFormatPr baseColWidth="10" defaultColWidth="11.44140625" defaultRowHeight="20.399999999999999"/>
  <cols>
    <col min="1" max="1" width="20.44140625" style="45" customWidth="1"/>
    <col min="2" max="2" width="102.33203125" style="50" customWidth="1"/>
    <col min="3" max="3" width="17.109375" customWidth="1"/>
    <col min="4" max="4" width="14.109375" style="7" customWidth="1"/>
    <col min="5" max="5" width="28.109375" customWidth="1"/>
    <col min="6" max="6" width="31" customWidth="1"/>
    <col min="7" max="9" width="30.6640625" customWidth="1"/>
    <col min="10" max="10" width="3.5546875" customWidth="1"/>
    <col min="11" max="11" width="13.33203125" customWidth="1"/>
    <col min="12" max="12" width="17" customWidth="1"/>
  </cols>
  <sheetData>
    <row r="1" spans="1:12">
      <c r="G1" s="1"/>
      <c r="H1" s="1"/>
      <c r="I1" s="1"/>
      <c r="J1" s="1"/>
    </row>
    <row r="2" spans="1:12" ht="24.6">
      <c r="A2" s="128"/>
      <c r="B2" s="129"/>
      <c r="G2" s="1"/>
      <c r="H2" s="1"/>
      <c r="I2" s="1"/>
      <c r="J2" s="1"/>
    </row>
    <row r="3" spans="1:12" ht="31.5" customHeight="1">
      <c r="A3" s="130" t="s">
        <v>0</v>
      </c>
      <c r="B3" s="130"/>
      <c r="C3" s="135" t="s">
        <v>1</v>
      </c>
      <c r="D3" s="135"/>
      <c r="E3" s="135"/>
      <c r="F3" s="135"/>
      <c r="G3" s="135"/>
      <c r="H3" s="135"/>
      <c r="I3" s="135"/>
      <c r="J3" s="92"/>
    </row>
    <row r="4" spans="1:12" ht="24.6">
      <c r="A4" s="131"/>
      <c r="B4" s="132"/>
      <c r="C4" s="135"/>
      <c r="D4" s="135"/>
      <c r="E4" s="135"/>
      <c r="F4" s="135"/>
      <c r="G4" s="135"/>
      <c r="H4" s="135"/>
      <c r="I4" s="135"/>
      <c r="J4" s="1"/>
    </row>
    <row r="5" spans="1:12" ht="24.6">
      <c r="A5" s="128" t="s">
        <v>758</v>
      </c>
      <c r="B5" s="133"/>
      <c r="C5" s="135"/>
      <c r="D5" s="135"/>
      <c r="E5" s="135"/>
      <c r="F5" s="135"/>
      <c r="G5" s="135"/>
      <c r="H5" s="135"/>
      <c r="I5" s="135"/>
      <c r="J5" s="1"/>
    </row>
    <row r="6" spans="1:12" ht="24.6">
      <c r="A6" s="128"/>
      <c r="B6" s="129"/>
      <c r="G6" s="1"/>
      <c r="H6" s="1"/>
      <c r="I6" s="1"/>
      <c r="J6" s="1"/>
    </row>
    <row r="7" spans="1:12" ht="24.6">
      <c r="A7" s="128" t="s">
        <v>2</v>
      </c>
      <c r="B7" s="134"/>
      <c r="G7" s="1"/>
      <c r="H7" s="1"/>
      <c r="I7" s="1"/>
      <c r="J7" s="1"/>
    </row>
    <row r="8" spans="1:12" ht="24.6">
      <c r="A8" s="128"/>
      <c r="B8" s="134"/>
      <c r="G8" s="1"/>
      <c r="H8" s="1"/>
      <c r="I8" s="1"/>
      <c r="J8" s="1"/>
    </row>
    <row r="9" spans="1:12" ht="39" customHeight="1">
      <c r="A9" s="136" t="s">
        <v>3</v>
      </c>
      <c r="B9" s="137"/>
      <c r="G9" s="1"/>
      <c r="H9" s="1"/>
      <c r="I9" s="1"/>
      <c r="J9" s="1"/>
    </row>
    <row r="10" spans="1:12" ht="21" thickBot="1">
      <c r="A10" s="46"/>
      <c r="B10" s="52"/>
      <c r="G10" s="1"/>
      <c r="H10" s="1"/>
      <c r="I10" s="1"/>
      <c r="J10" s="1"/>
    </row>
    <row r="11" spans="1:12" ht="21">
      <c r="A11" s="125" t="s">
        <v>739</v>
      </c>
      <c r="B11" s="94"/>
      <c r="C11" s="95"/>
      <c r="D11" s="102"/>
      <c r="E11" s="103"/>
      <c r="G11" s="1"/>
      <c r="H11" s="1"/>
      <c r="I11" s="1"/>
      <c r="J11" s="1"/>
    </row>
    <row r="12" spans="1:12" ht="21">
      <c r="A12" s="126" t="s">
        <v>740</v>
      </c>
      <c r="B12" s="100"/>
      <c r="C12" s="99"/>
      <c r="D12" s="101"/>
      <c r="E12" s="104"/>
      <c r="G12" s="1"/>
      <c r="H12" s="1"/>
      <c r="I12" s="1"/>
      <c r="J12" s="1"/>
    </row>
    <row r="13" spans="1:12" ht="21">
      <c r="A13" s="126" t="s">
        <v>741</v>
      </c>
      <c r="B13" s="100"/>
      <c r="C13" s="99"/>
      <c r="D13" s="101"/>
      <c r="E13" s="105"/>
      <c r="F13" s="2"/>
    </row>
    <row r="14" spans="1:12" ht="26.25" customHeight="1" thickBot="1">
      <c r="A14" s="127" t="s">
        <v>742</v>
      </c>
      <c r="B14" s="97"/>
      <c r="C14" s="98"/>
      <c r="D14" s="106"/>
      <c r="E14" s="107"/>
      <c r="F14" s="2"/>
      <c r="G14" s="1"/>
      <c r="H14" s="1"/>
      <c r="I14" s="1"/>
      <c r="J14" s="1"/>
    </row>
    <row r="15" spans="1:12" ht="26.25" customHeight="1">
      <c r="A15" s="96"/>
      <c r="B15" s="100"/>
      <c r="C15" s="99"/>
      <c r="D15" s="101"/>
      <c r="E15" s="2"/>
      <c r="F15" s="2"/>
      <c r="G15" s="1"/>
      <c r="H15" s="1"/>
      <c r="I15" s="1"/>
      <c r="J15" s="1"/>
    </row>
    <row r="16" spans="1:12" ht="26.25" customHeight="1">
      <c r="A16" s="99"/>
      <c r="B16" s="100"/>
      <c r="C16" s="99"/>
      <c r="D16" s="101"/>
      <c r="E16" s="2"/>
      <c r="F16" s="2"/>
      <c r="G16" s="122" t="s">
        <v>4</v>
      </c>
      <c r="H16" s="122"/>
      <c r="I16" s="122"/>
      <c r="J16" s="122"/>
      <c r="K16" s="122"/>
      <c r="L16" s="122"/>
    </row>
    <row r="17" spans="1:12" ht="26.25" customHeight="1">
      <c r="A17" s="99"/>
      <c r="B17" s="100"/>
      <c r="C17" s="99"/>
      <c r="D17" s="101"/>
      <c r="E17" s="2"/>
      <c r="F17" s="2"/>
      <c r="G17" s="1"/>
      <c r="H17" s="1"/>
      <c r="I17" s="1"/>
      <c r="J17" s="1"/>
    </row>
    <row r="18" spans="1:12" ht="21" thickBot="1">
      <c r="A18" s="47"/>
      <c r="B18" s="53"/>
      <c r="C18" s="3"/>
      <c r="D18" s="8"/>
      <c r="E18" s="3"/>
      <c r="F18" s="3"/>
      <c r="G18" s="123" t="s">
        <v>4</v>
      </c>
      <c r="H18" s="124"/>
      <c r="I18" s="124"/>
      <c r="J18" s="124"/>
      <c r="K18" s="124"/>
      <c r="L18" s="124"/>
    </row>
    <row r="19" spans="1:12" ht="21" thickBot="1">
      <c r="A19" s="48"/>
      <c r="B19" s="51"/>
      <c r="G19" s="1"/>
      <c r="H19" s="1"/>
      <c r="I19" s="1"/>
      <c r="J19" s="1"/>
    </row>
    <row r="20" spans="1:12" ht="55.5" customHeight="1" thickBot="1">
      <c r="A20" s="116" t="s">
        <v>5</v>
      </c>
      <c r="B20" s="117"/>
      <c r="C20" s="72" t="s">
        <v>6</v>
      </c>
      <c r="D20" s="72" t="s">
        <v>7</v>
      </c>
      <c r="E20" s="72" t="s">
        <v>8</v>
      </c>
      <c r="F20" s="72" t="s">
        <v>9</v>
      </c>
      <c r="G20" s="73" t="s">
        <v>10</v>
      </c>
      <c r="H20" s="118" t="s">
        <v>11</v>
      </c>
      <c r="I20" s="119"/>
      <c r="J20" s="58"/>
      <c r="K20" s="114" t="s">
        <v>12</v>
      </c>
      <c r="L20" s="115"/>
    </row>
    <row r="21" spans="1:12" ht="21">
      <c r="A21" s="49"/>
      <c r="B21" s="54"/>
      <c r="G21" s="1"/>
      <c r="H21" s="1"/>
      <c r="I21" s="4"/>
      <c r="J21" s="4"/>
    </row>
    <row r="22" spans="1:12" ht="30" customHeight="1">
      <c r="A22" s="66"/>
      <c r="B22" s="67"/>
      <c r="C22" s="68"/>
      <c r="D22" s="69"/>
      <c r="E22" s="68"/>
      <c r="F22" s="68"/>
      <c r="G22" s="70"/>
      <c r="H22" s="70"/>
      <c r="I22" s="70"/>
      <c r="J22" s="70"/>
      <c r="K22" s="68"/>
      <c r="L22" s="68"/>
    </row>
    <row r="23" spans="1:12" ht="21.6" thickBot="1">
      <c r="A23" s="49"/>
      <c r="B23" s="54"/>
      <c r="G23" s="1"/>
      <c r="H23" s="1"/>
      <c r="I23" s="4"/>
      <c r="J23" s="4"/>
    </row>
    <row r="24" spans="1:12" ht="27.9" customHeight="1" thickBot="1">
      <c r="A24" s="43" t="s">
        <v>13</v>
      </c>
      <c r="B24" s="10" t="s">
        <v>14</v>
      </c>
      <c r="C24" s="11"/>
      <c r="D24" s="12"/>
      <c r="E24" s="13"/>
      <c r="F24" s="13"/>
      <c r="G24" s="9">
        <f>SUM(F27:F44)</f>
        <v>0</v>
      </c>
      <c r="H24" s="14"/>
      <c r="I24" s="74" t="e">
        <f>SUM(H27:H44)</f>
        <v>#DIV/0!</v>
      </c>
      <c r="J24" s="19"/>
      <c r="K24" s="59"/>
      <c r="L24" s="65">
        <f>SUM(K27:K44)</f>
        <v>0</v>
      </c>
    </row>
    <row r="25" spans="1:12" ht="27.9" customHeight="1">
      <c r="A25" s="28"/>
      <c r="B25" s="16"/>
      <c r="C25" s="17"/>
      <c r="D25" s="18"/>
      <c r="E25" s="17"/>
      <c r="F25" s="17"/>
      <c r="G25" s="15"/>
      <c r="H25" s="15"/>
      <c r="I25" s="19"/>
      <c r="J25" s="19"/>
      <c r="K25" s="59"/>
      <c r="L25" s="59"/>
    </row>
    <row r="26" spans="1:12" ht="27.9" customHeight="1">
      <c r="A26" s="44" t="s">
        <v>15</v>
      </c>
      <c r="B26" s="16" t="s">
        <v>16</v>
      </c>
      <c r="C26" s="17"/>
      <c r="D26" s="18"/>
      <c r="E26" s="17"/>
      <c r="F26" s="17"/>
      <c r="G26" s="15"/>
      <c r="H26" s="15"/>
      <c r="I26" s="19"/>
      <c r="J26" s="19"/>
      <c r="K26" s="59"/>
      <c r="L26" s="60"/>
    </row>
    <row r="27" spans="1:12" ht="27.9" customHeight="1">
      <c r="A27" s="44" t="s">
        <v>17</v>
      </c>
      <c r="B27" s="75" t="s">
        <v>18</v>
      </c>
      <c r="C27" s="17"/>
      <c r="D27" s="93" t="s">
        <v>490</v>
      </c>
      <c r="E27" s="17"/>
      <c r="F27" s="25">
        <f>+C41*E41</f>
        <v>0</v>
      </c>
      <c r="G27" s="15"/>
      <c r="H27" s="57" t="e">
        <f>F27/$G$464</f>
        <v>#DIV/0!</v>
      </c>
      <c r="I27" s="19"/>
      <c r="J27" s="19"/>
      <c r="K27" s="64">
        <v>0</v>
      </c>
      <c r="L27" s="60"/>
    </row>
    <row r="28" spans="1:12" ht="27.9" customHeight="1">
      <c r="A28" s="44" t="s">
        <v>19</v>
      </c>
      <c r="B28" s="75" t="s">
        <v>734</v>
      </c>
      <c r="C28" s="17"/>
      <c r="D28" s="93" t="s">
        <v>476</v>
      </c>
      <c r="E28" s="17"/>
      <c r="F28" s="25">
        <f>+C42*E42</f>
        <v>0</v>
      </c>
      <c r="G28" s="15"/>
      <c r="H28" s="57" t="e">
        <f>F28/$G$464</f>
        <v>#DIV/0!</v>
      </c>
      <c r="I28" s="19"/>
      <c r="J28" s="19"/>
      <c r="K28" s="64">
        <v>0</v>
      </c>
      <c r="L28" s="60"/>
    </row>
    <row r="29" spans="1:12" ht="27.9" customHeight="1">
      <c r="A29" s="44" t="s">
        <v>20</v>
      </c>
      <c r="B29" s="75" t="s">
        <v>21</v>
      </c>
      <c r="C29" s="17"/>
      <c r="D29" s="93" t="s">
        <v>476</v>
      </c>
      <c r="E29" s="17"/>
      <c r="F29" s="25">
        <f>+C43*E43</f>
        <v>0</v>
      </c>
      <c r="G29" s="15"/>
      <c r="H29" s="57" t="e">
        <f>F29/$G$464</f>
        <v>#DIV/0!</v>
      </c>
      <c r="I29" s="19"/>
      <c r="J29" s="19"/>
      <c r="K29" s="64">
        <v>0</v>
      </c>
      <c r="L29" s="60"/>
    </row>
    <row r="30" spans="1:12" ht="27.9" customHeight="1">
      <c r="A30" s="44" t="s">
        <v>22</v>
      </c>
      <c r="B30" s="75" t="s">
        <v>23</v>
      </c>
      <c r="C30" s="17"/>
      <c r="D30" s="93" t="s">
        <v>490</v>
      </c>
      <c r="E30" s="17"/>
      <c r="F30" s="25">
        <f>+C44*E44</f>
        <v>0</v>
      </c>
      <c r="G30" s="15"/>
      <c r="H30" s="57" t="e">
        <f>F30/$G$464</f>
        <v>#DIV/0!</v>
      </c>
      <c r="I30" s="19"/>
      <c r="J30" s="19"/>
      <c r="K30" s="64">
        <v>0</v>
      </c>
      <c r="L30" s="60"/>
    </row>
    <row r="31" spans="1:12" ht="27.9" customHeight="1">
      <c r="A31" s="44" t="s">
        <v>24</v>
      </c>
      <c r="B31" s="75" t="s">
        <v>736</v>
      </c>
      <c r="C31" s="17"/>
      <c r="D31" s="93" t="s">
        <v>476</v>
      </c>
      <c r="E31" s="17"/>
      <c r="F31" s="25">
        <f>+C45*E45</f>
        <v>0</v>
      </c>
      <c r="G31" s="15"/>
      <c r="H31" s="57" t="e">
        <f>F31/$G$464</f>
        <v>#DIV/0!</v>
      </c>
      <c r="I31" s="19"/>
      <c r="J31" s="19"/>
      <c r="K31" s="64">
        <v>0</v>
      </c>
      <c r="L31" s="60"/>
    </row>
    <row r="32" spans="1:12" ht="27.9" customHeight="1">
      <c r="A32" s="44" t="s">
        <v>25</v>
      </c>
      <c r="B32" s="16" t="s">
        <v>26</v>
      </c>
      <c r="C32" s="17"/>
      <c r="D32" s="18"/>
      <c r="E32" s="17"/>
      <c r="F32" s="22"/>
      <c r="G32" s="15"/>
      <c r="H32" s="76"/>
      <c r="I32" s="19"/>
      <c r="J32" s="19"/>
      <c r="K32" s="77"/>
      <c r="L32" s="60"/>
    </row>
    <row r="33" spans="1:12" ht="27.9" customHeight="1">
      <c r="A33" s="44" t="s">
        <v>27</v>
      </c>
      <c r="B33" s="75" t="s">
        <v>28</v>
      </c>
      <c r="C33" s="17"/>
      <c r="D33" s="93" t="s">
        <v>490</v>
      </c>
      <c r="E33" s="17"/>
      <c r="F33" s="25">
        <f t="shared" ref="F33:F36" si="0">+C47*E47</f>
        <v>0</v>
      </c>
      <c r="G33" s="15"/>
      <c r="H33" s="57" t="e">
        <f>F33/$G$464</f>
        <v>#DIV/0!</v>
      </c>
      <c r="I33" s="19"/>
      <c r="J33" s="19"/>
      <c r="K33" s="64">
        <v>0</v>
      </c>
      <c r="L33" s="60"/>
    </row>
    <row r="34" spans="1:12" ht="27.9" customHeight="1">
      <c r="A34" s="44" t="s">
        <v>29</v>
      </c>
      <c r="B34" s="75" t="s">
        <v>30</v>
      </c>
      <c r="C34" s="17"/>
      <c r="D34" s="93" t="s">
        <v>490</v>
      </c>
      <c r="E34" s="17"/>
      <c r="F34" s="25">
        <f t="shared" si="0"/>
        <v>0</v>
      </c>
      <c r="G34" s="15"/>
      <c r="H34" s="57" t="e">
        <f>F34/$G$464</f>
        <v>#DIV/0!</v>
      </c>
      <c r="I34" s="19"/>
      <c r="J34" s="19"/>
      <c r="K34" s="64">
        <v>0</v>
      </c>
      <c r="L34" s="60"/>
    </row>
    <row r="35" spans="1:12" ht="27.9" customHeight="1">
      <c r="A35" s="44" t="s">
        <v>31</v>
      </c>
      <c r="B35" s="75" t="s">
        <v>32</v>
      </c>
      <c r="C35" s="17"/>
      <c r="D35" s="93" t="s">
        <v>490</v>
      </c>
      <c r="E35" s="17"/>
      <c r="F35" s="25">
        <f t="shared" si="0"/>
        <v>0</v>
      </c>
      <c r="G35" s="15"/>
      <c r="H35" s="57" t="e">
        <f>F35/$G$464</f>
        <v>#DIV/0!</v>
      </c>
      <c r="I35" s="19"/>
      <c r="J35" s="19"/>
      <c r="K35" s="64">
        <v>0</v>
      </c>
      <c r="L35" s="60"/>
    </row>
    <row r="36" spans="1:12" ht="27.9" customHeight="1">
      <c r="A36" s="44" t="s">
        <v>33</v>
      </c>
      <c r="B36" s="75" t="s">
        <v>34</v>
      </c>
      <c r="C36" s="17"/>
      <c r="D36" s="93" t="s">
        <v>490</v>
      </c>
      <c r="E36" s="17"/>
      <c r="F36" s="25">
        <f t="shared" si="0"/>
        <v>0</v>
      </c>
      <c r="G36" s="15"/>
      <c r="H36" s="57" t="e">
        <f>F36/$G$464</f>
        <v>#DIV/0!</v>
      </c>
      <c r="I36" s="19"/>
      <c r="J36" s="19"/>
      <c r="K36" s="64">
        <v>0</v>
      </c>
      <c r="L36" s="60"/>
    </row>
    <row r="37" spans="1:12" ht="27.9" customHeight="1">
      <c r="A37" s="44" t="s">
        <v>35</v>
      </c>
      <c r="B37" s="75" t="s">
        <v>36</v>
      </c>
      <c r="C37" s="17"/>
      <c r="D37" s="93" t="s">
        <v>490</v>
      </c>
      <c r="E37" s="17"/>
      <c r="F37" s="25">
        <f>+C55*E55</f>
        <v>0</v>
      </c>
      <c r="G37" s="15"/>
      <c r="H37" s="57" t="e">
        <f>F37/$G$464</f>
        <v>#DIV/0!</v>
      </c>
      <c r="I37" s="19"/>
      <c r="J37" s="19"/>
      <c r="K37" s="64">
        <v>0</v>
      </c>
      <c r="L37" s="60"/>
    </row>
    <row r="38" spans="1:12" ht="27.9" customHeight="1">
      <c r="A38" s="28" t="s">
        <v>37</v>
      </c>
      <c r="B38" s="16" t="s">
        <v>38</v>
      </c>
      <c r="C38" s="17"/>
      <c r="D38" s="18"/>
      <c r="E38" s="17"/>
      <c r="F38" s="22"/>
      <c r="G38" s="15"/>
      <c r="H38" s="76"/>
      <c r="I38" s="19"/>
      <c r="J38" s="19"/>
      <c r="K38" s="77"/>
      <c r="L38" s="60"/>
    </row>
    <row r="39" spans="1:12" ht="27.9" customHeight="1">
      <c r="A39" s="44" t="s">
        <v>39</v>
      </c>
      <c r="B39" s="75" t="s">
        <v>40</v>
      </c>
      <c r="C39" s="17"/>
      <c r="D39" s="93" t="s">
        <v>490</v>
      </c>
      <c r="E39" s="17"/>
      <c r="F39" s="25">
        <f>+C57*E57</f>
        <v>0</v>
      </c>
      <c r="G39" s="15"/>
      <c r="H39" s="57" t="e">
        <f>F39/$G$464</f>
        <v>#DIV/0!</v>
      </c>
      <c r="I39" s="19"/>
      <c r="J39" s="19"/>
      <c r="K39" s="64">
        <v>0</v>
      </c>
      <c r="L39" s="60"/>
    </row>
    <row r="40" spans="1:12" ht="27.9" customHeight="1">
      <c r="A40" s="44" t="s">
        <v>41</v>
      </c>
      <c r="B40" s="75" t="s">
        <v>42</v>
      </c>
      <c r="C40" s="17"/>
      <c r="D40" s="93" t="s">
        <v>490</v>
      </c>
      <c r="E40" s="17"/>
      <c r="F40" s="25">
        <f t="shared" ref="F40:F42" si="1">+C58*E58</f>
        <v>0</v>
      </c>
      <c r="G40" s="15"/>
      <c r="H40" s="57" t="e">
        <f>F40/$G$464</f>
        <v>#DIV/0!</v>
      </c>
      <c r="I40" s="19"/>
      <c r="J40" s="19"/>
      <c r="K40" s="64">
        <v>0</v>
      </c>
      <c r="L40" s="60"/>
    </row>
    <row r="41" spans="1:12" ht="27.9" customHeight="1">
      <c r="A41" s="44" t="s">
        <v>43</v>
      </c>
      <c r="B41" s="75" t="s">
        <v>44</v>
      </c>
      <c r="C41" s="17"/>
      <c r="D41" s="93" t="s">
        <v>490</v>
      </c>
      <c r="E41" s="22"/>
      <c r="F41" s="25">
        <f t="shared" si="1"/>
        <v>0</v>
      </c>
      <c r="G41" s="23"/>
      <c r="H41" s="57" t="e">
        <f>F41/$G$464</f>
        <v>#DIV/0!</v>
      </c>
      <c r="I41" s="24"/>
      <c r="J41" s="24"/>
      <c r="K41" s="64">
        <v>0</v>
      </c>
      <c r="L41" s="61"/>
    </row>
    <row r="42" spans="1:12" ht="27.9" customHeight="1">
      <c r="A42" s="44" t="s">
        <v>45</v>
      </c>
      <c r="B42" s="75" t="s">
        <v>46</v>
      </c>
      <c r="C42" s="17"/>
      <c r="D42" s="93" t="s">
        <v>490</v>
      </c>
      <c r="E42" s="6"/>
      <c r="F42" s="25">
        <f t="shared" si="1"/>
        <v>0</v>
      </c>
      <c r="G42" s="23"/>
      <c r="H42" s="57" t="e">
        <f>F42/$G$464</f>
        <v>#DIV/0!</v>
      </c>
      <c r="I42" s="22"/>
      <c r="J42" s="22"/>
      <c r="K42" s="64">
        <v>0</v>
      </c>
      <c r="L42" s="62"/>
    </row>
    <row r="43" spans="1:12" ht="27.9" customHeight="1">
      <c r="A43" s="37" t="s">
        <v>47</v>
      </c>
      <c r="B43" s="35" t="s">
        <v>48</v>
      </c>
      <c r="C43" s="20"/>
      <c r="D43" s="21"/>
      <c r="E43" s="6"/>
      <c r="F43" s="22"/>
      <c r="G43" s="23"/>
      <c r="H43" s="76"/>
      <c r="I43" s="22"/>
      <c r="J43" s="22"/>
      <c r="K43" s="77"/>
      <c r="L43" s="62"/>
    </row>
    <row r="44" spans="1:12" ht="27.9" customHeight="1">
      <c r="A44" s="36" t="s">
        <v>49</v>
      </c>
      <c r="B44" s="75" t="s">
        <v>50</v>
      </c>
      <c r="C44" s="17"/>
      <c r="D44" s="93" t="s">
        <v>490</v>
      </c>
      <c r="E44" s="6"/>
      <c r="F44" s="25">
        <f>+C46*E46</f>
        <v>0</v>
      </c>
      <c r="G44" s="23"/>
      <c r="H44" s="57" t="e">
        <v>#DIV/0!</v>
      </c>
      <c r="I44" s="77"/>
      <c r="J44" s="22"/>
      <c r="K44" s="64">
        <v>0</v>
      </c>
      <c r="L44" s="62"/>
    </row>
    <row r="45" spans="1:12" ht="27.9" customHeight="1" thickBot="1">
      <c r="A45" s="36"/>
      <c r="B45" s="34"/>
      <c r="C45" s="20"/>
      <c r="D45" s="21"/>
      <c r="E45" s="6"/>
      <c r="L45" s="62"/>
    </row>
    <row r="46" spans="1:12" ht="27.9" customHeight="1" thickBot="1">
      <c r="A46" s="43">
        <v>2</v>
      </c>
      <c r="B46" s="10" t="s">
        <v>51</v>
      </c>
      <c r="C46" s="11"/>
      <c r="D46" s="12"/>
      <c r="E46" s="13"/>
      <c r="F46" s="13"/>
      <c r="G46" s="9">
        <f>SUM(F48:F53)</f>
        <v>0</v>
      </c>
      <c r="H46" s="14"/>
      <c r="I46" s="74" t="e">
        <f>SUM(H48:H53)</f>
        <v>#DIV/0!</v>
      </c>
      <c r="J46" s="19"/>
      <c r="L46" s="65">
        <f>SUM(K48:K53)</f>
        <v>0</v>
      </c>
    </row>
    <row r="47" spans="1:12" ht="27.75" customHeight="1">
      <c r="A47" s="28"/>
      <c r="B47" s="16"/>
      <c r="C47" s="17"/>
      <c r="D47" s="18"/>
      <c r="E47" s="17"/>
      <c r="F47" s="17"/>
      <c r="G47" s="15"/>
      <c r="H47" s="15"/>
      <c r="I47" s="19"/>
      <c r="J47" s="19"/>
    </row>
    <row r="48" spans="1:12" ht="27.9" customHeight="1">
      <c r="A48" s="36" t="s">
        <v>52</v>
      </c>
      <c r="B48" s="75" t="s">
        <v>53</v>
      </c>
      <c r="C48" s="17"/>
      <c r="D48" s="93" t="s">
        <v>737</v>
      </c>
      <c r="E48" s="17"/>
      <c r="F48" s="25">
        <f t="shared" ref="F48:F53" si="2">+C50*E50</f>
        <v>0</v>
      </c>
      <c r="G48" s="15"/>
      <c r="H48" s="57" t="e">
        <v>#DIV/0!</v>
      </c>
      <c r="I48" s="19"/>
      <c r="J48" s="19"/>
      <c r="K48" s="64">
        <v>0</v>
      </c>
    </row>
    <row r="49" spans="1:12" ht="27.9" customHeight="1">
      <c r="A49" s="36" t="s">
        <v>54</v>
      </c>
      <c r="B49" s="75" t="s">
        <v>55</v>
      </c>
      <c r="C49" s="17"/>
      <c r="D49" s="93" t="s">
        <v>737</v>
      </c>
      <c r="E49" s="17"/>
      <c r="F49" s="25">
        <f t="shared" si="2"/>
        <v>0</v>
      </c>
      <c r="G49" s="15"/>
      <c r="H49" s="57" t="e">
        <v>#DIV/0!</v>
      </c>
      <c r="I49" s="19"/>
      <c r="J49" s="19"/>
      <c r="K49" s="64">
        <v>0</v>
      </c>
    </row>
    <row r="50" spans="1:12" ht="27.9" customHeight="1">
      <c r="A50" s="36" t="s">
        <v>56</v>
      </c>
      <c r="B50" s="75" t="s">
        <v>57</v>
      </c>
      <c r="C50" s="17"/>
      <c r="D50" s="93" t="s">
        <v>737</v>
      </c>
      <c r="E50" s="17"/>
      <c r="F50" s="25">
        <f t="shared" si="2"/>
        <v>0</v>
      </c>
      <c r="G50" s="15"/>
      <c r="H50" s="57" t="e">
        <v>#DIV/0!</v>
      </c>
      <c r="I50" s="19"/>
      <c r="J50" s="19"/>
      <c r="K50" s="64">
        <v>0</v>
      </c>
    </row>
    <row r="51" spans="1:12" ht="27.9" customHeight="1">
      <c r="A51" s="36" t="s">
        <v>58</v>
      </c>
      <c r="B51" s="75" t="s">
        <v>59</v>
      </c>
      <c r="C51" s="17"/>
      <c r="D51" s="93" t="s">
        <v>735</v>
      </c>
      <c r="E51" s="17"/>
      <c r="F51" s="25">
        <f t="shared" si="2"/>
        <v>0</v>
      </c>
      <c r="G51" s="15"/>
      <c r="H51" s="57" t="e">
        <v>#DIV/0!</v>
      </c>
      <c r="I51" s="19"/>
      <c r="J51" s="19"/>
      <c r="K51" s="64">
        <v>0</v>
      </c>
    </row>
    <row r="52" spans="1:12" ht="27.9" customHeight="1">
      <c r="A52" s="36" t="s">
        <v>60</v>
      </c>
      <c r="B52" s="75" t="s">
        <v>61</v>
      </c>
      <c r="C52" s="17"/>
      <c r="D52" s="93" t="s">
        <v>737</v>
      </c>
      <c r="E52" s="17"/>
      <c r="F52" s="25">
        <f t="shared" si="2"/>
        <v>0</v>
      </c>
      <c r="G52" s="15"/>
      <c r="H52" s="57" t="e">
        <v>#DIV/0!</v>
      </c>
      <c r="I52" s="19"/>
      <c r="J52" s="19"/>
      <c r="K52" s="64">
        <v>0</v>
      </c>
    </row>
    <row r="53" spans="1:12" ht="27.9" customHeight="1" thickBot="1">
      <c r="A53" s="36" t="s">
        <v>62</v>
      </c>
      <c r="B53" s="75" t="s">
        <v>63</v>
      </c>
      <c r="C53" s="17"/>
      <c r="D53" s="93" t="s">
        <v>737</v>
      </c>
      <c r="E53" s="17"/>
      <c r="F53" s="25">
        <f t="shared" si="2"/>
        <v>0</v>
      </c>
      <c r="G53" s="15"/>
      <c r="H53" s="57" t="e">
        <v>#DIV/0!</v>
      </c>
      <c r="I53" s="19"/>
      <c r="J53" s="19"/>
      <c r="K53" s="64">
        <v>0</v>
      </c>
    </row>
    <row r="54" spans="1:12" ht="27.9" customHeight="1" thickBot="1">
      <c r="A54" s="28"/>
      <c r="B54" s="16"/>
      <c r="C54" s="17"/>
      <c r="D54" s="18"/>
      <c r="E54" s="17"/>
      <c r="F54" s="17"/>
      <c r="G54" s="15"/>
      <c r="H54" s="15"/>
      <c r="I54" s="19"/>
      <c r="J54" s="19"/>
    </row>
    <row r="55" spans="1:12" ht="27.9" customHeight="1" thickBot="1">
      <c r="A55" s="43">
        <v>3</v>
      </c>
      <c r="B55" s="10" t="s">
        <v>64</v>
      </c>
      <c r="C55" s="11"/>
      <c r="D55" s="12"/>
      <c r="E55" s="13"/>
      <c r="F55" s="13"/>
      <c r="G55" s="9">
        <f>SUM(F57:F58)</f>
        <v>0</v>
      </c>
      <c r="H55" s="14"/>
      <c r="I55" s="74" t="e">
        <f>SUM(H57:H58)</f>
        <v>#DIV/0!</v>
      </c>
      <c r="J55" s="19"/>
      <c r="L55" s="65">
        <f>SUM(K57:K58)</f>
        <v>0</v>
      </c>
    </row>
    <row r="56" spans="1:12" ht="27.9" customHeight="1">
      <c r="A56" s="37"/>
      <c r="B56" s="37"/>
      <c r="C56" s="17"/>
      <c r="D56" s="18"/>
      <c r="E56" s="6"/>
      <c r="F56" s="22"/>
      <c r="G56" s="23"/>
      <c r="H56" s="26"/>
      <c r="I56" s="22"/>
      <c r="J56" s="22"/>
    </row>
    <row r="57" spans="1:12" ht="27.9" customHeight="1">
      <c r="A57" s="36" t="s">
        <v>65</v>
      </c>
      <c r="B57" s="75" t="s">
        <v>66</v>
      </c>
      <c r="C57" s="17"/>
      <c r="D57" s="93" t="s">
        <v>737</v>
      </c>
      <c r="E57" s="17"/>
      <c r="F57" s="25">
        <f t="shared" ref="F57:F58" si="3">+C57*E57</f>
        <v>0</v>
      </c>
      <c r="G57" s="23"/>
      <c r="H57" s="56" t="e">
        <f>F57/$G$464</f>
        <v>#DIV/0!</v>
      </c>
      <c r="I57" s="19"/>
      <c r="J57" s="19"/>
      <c r="K57" s="64">
        <v>0</v>
      </c>
    </row>
    <row r="58" spans="1:12" ht="27.9" customHeight="1">
      <c r="A58" s="36" t="s">
        <v>67</v>
      </c>
      <c r="B58" s="75" t="s">
        <v>68</v>
      </c>
      <c r="C58" s="17"/>
      <c r="D58" s="93" t="s">
        <v>737</v>
      </c>
      <c r="E58" s="17"/>
      <c r="F58" s="25">
        <f t="shared" si="3"/>
        <v>0</v>
      </c>
      <c r="G58" s="23"/>
      <c r="H58" s="57" t="e">
        <f>F58/$G$464</f>
        <v>#DIV/0!</v>
      </c>
      <c r="I58" s="19"/>
      <c r="J58" s="19"/>
      <c r="K58" s="64">
        <v>0</v>
      </c>
    </row>
    <row r="59" spans="1:12" ht="27.9" customHeight="1" thickBot="1">
      <c r="A59" s="36"/>
      <c r="B59" s="36"/>
      <c r="C59" s="20"/>
      <c r="D59" s="21"/>
      <c r="E59" s="6"/>
      <c r="F59" s="22"/>
      <c r="G59" s="23"/>
      <c r="H59" s="26"/>
      <c r="I59" s="22"/>
      <c r="J59" s="22"/>
    </row>
    <row r="60" spans="1:12" ht="27.9" customHeight="1" thickBot="1">
      <c r="A60" s="43">
        <v>4</v>
      </c>
      <c r="B60" s="10" t="s">
        <v>69</v>
      </c>
      <c r="C60" s="11"/>
      <c r="D60" s="12"/>
      <c r="E60" s="13"/>
      <c r="F60" s="13"/>
      <c r="G60" s="9">
        <f>SUM(F62)</f>
        <v>0</v>
      </c>
      <c r="H60" s="14"/>
      <c r="I60" s="74" t="e">
        <f>SUM(H62)</f>
        <v>#DIV/0!</v>
      </c>
      <c r="J60" s="19"/>
      <c r="K60" s="38"/>
      <c r="L60" s="65">
        <f>SUM(K62)</f>
        <v>0</v>
      </c>
    </row>
    <row r="61" spans="1:12" ht="27.9" customHeight="1">
      <c r="A61" s="28"/>
      <c r="B61" s="16"/>
      <c r="C61" s="17"/>
      <c r="D61" s="18"/>
      <c r="E61" s="17"/>
      <c r="F61" s="17"/>
      <c r="G61" s="15"/>
      <c r="H61" s="15"/>
      <c r="I61" s="19"/>
      <c r="J61" s="19"/>
      <c r="K61" s="38"/>
    </row>
    <row r="62" spans="1:12" ht="27.9" customHeight="1">
      <c r="A62" s="44" t="s">
        <v>70</v>
      </c>
      <c r="B62" s="75" t="s">
        <v>71</v>
      </c>
      <c r="C62" s="17"/>
      <c r="D62" s="93" t="s">
        <v>490</v>
      </c>
      <c r="E62" s="17"/>
      <c r="F62" s="25">
        <f t="shared" ref="F62" si="4">+C62*E62</f>
        <v>0</v>
      </c>
      <c r="G62" s="23"/>
      <c r="H62" s="57" t="e">
        <f>F62/$G$464</f>
        <v>#DIV/0!</v>
      </c>
      <c r="I62" s="19"/>
      <c r="J62" s="19"/>
      <c r="K62" s="64">
        <v>0</v>
      </c>
    </row>
    <row r="63" spans="1:12" ht="27.9" customHeight="1" thickBot="1">
      <c r="A63" s="36"/>
      <c r="B63" s="36"/>
      <c r="C63" s="20"/>
      <c r="D63" s="21"/>
      <c r="E63" s="6"/>
      <c r="F63" s="22"/>
      <c r="G63" s="23"/>
      <c r="H63" s="26"/>
      <c r="I63" s="22"/>
      <c r="J63" s="22"/>
      <c r="K63" s="40"/>
    </row>
    <row r="64" spans="1:12" ht="27.9" customHeight="1" thickBot="1">
      <c r="A64" s="43">
        <v>5</v>
      </c>
      <c r="B64" s="10" t="s">
        <v>72</v>
      </c>
      <c r="C64" s="11"/>
      <c r="D64" s="12"/>
      <c r="E64" s="13"/>
      <c r="F64" s="13"/>
      <c r="G64" s="9">
        <f>SUM(F68:F82)</f>
        <v>0</v>
      </c>
      <c r="H64" s="14"/>
      <c r="I64" s="74" t="e">
        <f>SUM(H68:H82)</f>
        <v>#DIV/0!</v>
      </c>
      <c r="J64" s="19"/>
      <c r="K64" s="41"/>
      <c r="L64" s="65">
        <f>SUM(K68:K82)</f>
        <v>0</v>
      </c>
    </row>
    <row r="65" spans="1:11" ht="27.9" customHeight="1">
      <c r="A65" s="28"/>
      <c r="B65" s="16"/>
      <c r="C65" s="17"/>
      <c r="D65" s="18"/>
      <c r="E65" s="17"/>
      <c r="F65" s="17"/>
      <c r="G65" s="15"/>
      <c r="H65" s="15"/>
      <c r="I65" s="19"/>
      <c r="J65" s="19"/>
      <c r="K65" s="41"/>
    </row>
    <row r="66" spans="1:11" ht="27.9" customHeight="1">
      <c r="A66" s="28" t="s">
        <v>73</v>
      </c>
      <c r="B66" s="16" t="s">
        <v>74</v>
      </c>
      <c r="C66" s="17"/>
      <c r="D66" s="18"/>
      <c r="E66" s="17"/>
      <c r="F66" s="17"/>
      <c r="G66" s="15"/>
      <c r="H66" s="15"/>
      <c r="I66" s="19"/>
      <c r="J66" s="19"/>
      <c r="K66" s="41"/>
    </row>
    <row r="67" spans="1:11" ht="27.9" customHeight="1">
      <c r="A67" s="28" t="s">
        <v>75</v>
      </c>
      <c r="B67" s="16" t="s">
        <v>76</v>
      </c>
      <c r="C67" s="17"/>
      <c r="D67" s="18"/>
      <c r="E67" s="17"/>
      <c r="F67" s="17"/>
      <c r="G67" s="15"/>
      <c r="H67" s="15"/>
      <c r="I67" s="19"/>
      <c r="J67" s="19"/>
      <c r="K67" s="41"/>
    </row>
    <row r="68" spans="1:11" ht="27.9" customHeight="1">
      <c r="A68" s="44" t="s">
        <v>77</v>
      </c>
      <c r="B68" s="75" t="s">
        <v>78</v>
      </c>
      <c r="C68" s="17"/>
      <c r="D68" s="93" t="s">
        <v>737</v>
      </c>
      <c r="E68" s="17"/>
      <c r="F68" s="25">
        <f t="shared" ref="F68:F77" si="5">+C68*E68</f>
        <v>0</v>
      </c>
      <c r="G68" s="15"/>
      <c r="H68" s="57" t="e">
        <f>F68/$G$464</f>
        <v>#DIV/0!</v>
      </c>
      <c r="I68" s="22"/>
      <c r="J68" s="22"/>
      <c r="K68" s="64">
        <v>0</v>
      </c>
    </row>
    <row r="69" spans="1:11" ht="27.9" customHeight="1">
      <c r="A69" s="28" t="s">
        <v>79</v>
      </c>
      <c r="B69" s="16" t="s">
        <v>80</v>
      </c>
      <c r="C69" s="17"/>
      <c r="D69" s="36"/>
      <c r="E69" s="17"/>
      <c r="F69" s="17"/>
      <c r="G69" s="15"/>
      <c r="H69" s="15"/>
      <c r="I69" s="19"/>
      <c r="J69" s="19"/>
      <c r="K69" s="41"/>
    </row>
    <row r="70" spans="1:11" ht="27.9" customHeight="1">
      <c r="A70" s="44" t="s">
        <v>81</v>
      </c>
      <c r="B70" s="75" t="s">
        <v>82</v>
      </c>
      <c r="C70" s="17"/>
      <c r="D70" s="93" t="s">
        <v>737</v>
      </c>
      <c r="E70" s="17"/>
      <c r="F70" s="25">
        <f t="shared" si="5"/>
        <v>0</v>
      </c>
      <c r="G70" s="15"/>
      <c r="H70" s="57" t="e">
        <f>F70/$G$464</f>
        <v>#DIV/0!</v>
      </c>
      <c r="I70" s="22"/>
      <c r="J70" s="22"/>
      <c r="K70" s="64">
        <v>0</v>
      </c>
    </row>
    <row r="71" spans="1:11" ht="27.9" customHeight="1">
      <c r="A71" s="28" t="s">
        <v>83</v>
      </c>
      <c r="B71" s="16" t="s">
        <v>84</v>
      </c>
      <c r="C71" s="17"/>
      <c r="D71" s="36"/>
      <c r="E71" s="17"/>
      <c r="F71" s="17"/>
      <c r="G71" s="15"/>
      <c r="H71" s="15"/>
      <c r="I71" s="19"/>
      <c r="J71" s="19"/>
      <c r="K71" s="41"/>
    </row>
    <row r="72" spans="1:11" ht="27.9" customHeight="1">
      <c r="A72" s="44" t="s">
        <v>85</v>
      </c>
      <c r="B72" s="75" t="s">
        <v>86</v>
      </c>
      <c r="C72" s="17"/>
      <c r="D72" s="93" t="s">
        <v>737</v>
      </c>
      <c r="E72" s="17"/>
      <c r="F72" s="25">
        <f t="shared" si="5"/>
        <v>0</v>
      </c>
      <c r="G72" s="15"/>
      <c r="H72" s="57" t="e">
        <f>F72/$G$464</f>
        <v>#DIV/0!</v>
      </c>
      <c r="I72" s="22"/>
      <c r="J72" s="22"/>
      <c r="K72" s="64">
        <v>0</v>
      </c>
    </row>
    <row r="73" spans="1:11" ht="27.9" customHeight="1">
      <c r="A73" s="28" t="s">
        <v>87</v>
      </c>
      <c r="B73" s="16" t="s">
        <v>88</v>
      </c>
      <c r="C73" s="17"/>
      <c r="D73" s="36"/>
      <c r="E73" s="17"/>
      <c r="F73" s="17"/>
      <c r="G73" s="15"/>
      <c r="H73" s="15"/>
      <c r="I73" s="19"/>
      <c r="J73" s="19"/>
      <c r="K73" s="41"/>
    </row>
    <row r="74" spans="1:11" ht="27.9" customHeight="1">
      <c r="A74" s="44" t="s">
        <v>89</v>
      </c>
      <c r="B74" s="75" t="s">
        <v>90</v>
      </c>
      <c r="C74" s="17"/>
      <c r="D74" s="93" t="s">
        <v>737</v>
      </c>
      <c r="E74" s="17"/>
      <c r="F74" s="25">
        <f t="shared" si="5"/>
        <v>0</v>
      </c>
      <c r="G74" s="15"/>
      <c r="H74" s="57" t="e">
        <f>F74/$G$464</f>
        <v>#DIV/0!</v>
      </c>
      <c r="I74" s="22"/>
      <c r="J74" s="22"/>
      <c r="K74" s="64">
        <v>0</v>
      </c>
    </row>
    <row r="75" spans="1:11" ht="27.9" customHeight="1">
      <c r="A75" s="28" t="s">
        <v>91</v>
      </c>
      <c r="B75" s="16" t="s">
        <v>92</v>
      </c>
      <c r="C75" s="17"/>
      <c r="D75" s="36"/>
      <c r="E75" s="17"/>
      <c r="F75" s="17"/>
      <c r="G75" s="15"/>
      <c r="H75" s="15"/>
      <c r="I75" s="19"/>
      <c r="J75" s="19"/>
      <c r="K75" s="41"/>
    </row>
    <row r="76" spans="1:11" ht="27.9" customHeight="1">
      <c r="A76" s="44" t="s">
        <v>93</v>
      </c>
      <c r="B76" s="75" t="s">
        <v>94</v>
      </c>
      <c r="C76" s="17"/>
      <c r="D76" s="93" t="s">
        <v>737</v>
      </c>
      <c r="E76" s="17"/>
      <c r="F76" s="25">
        <f t="shared" si="5"/>
        <v>0</v>
      </c>
      <c r="G76" s="15"/>
      <c r="H76" s="57" t="e">
        <f>F76/$G$464</f>
        <v>#DIV/0!</v>
      </c>
      <c r="I76" s="22"/>
      <c r="J76" s="22"/>
      <c r="K76" s="64">
        <v>0</v>
      </c>
    </row>
    <row r="77" spans="1:11" ht="45" customHeight="1">
      <c r="A77" s="44" t="s">
        <v>95</v>
      </c>
      <c r="B77" s="75" t="s">
        <v>96</v>
      </c>
      <c r="C77" s="17"/>
      <c r="D77" s="93" t="s">
        <v>490</v>
      </c>
      <c r="E77" s="17"/>
      <c r="F77" s="25">
        <f t="shared" si="5"/>
        <v>0</v>
      </c>
      <c r="G77" s="15"/>
      <c r="H77" s="57" t="e">
        <f>F77/$G$464</f>
        <v>#DIV/0!</v>
      </c>
      <c r="I77" s="22"/>
      <c r="J77" s="22"/>
      <c r="K77" s="64">
        <v>0</v>
      </c>
    </row>
    <row r="78" spans="1:11" ht="27.9" customHeight="1">
      <c r="A78" s="28" t="s">
        <v>97</v>
      </c>
      <c r="B78" s="35" t="s">
        <v>98</v>
      </c>
      <c r="C78" s="17"/>
      <c r="D78" s="36"/>
      <c r="E78" s="17"/>
      <c r="F78" s="22"/>
      <c r="G78" s="23"/>
      <c r="H78" s="76"/>
      <c r="I78" s="19"/>
      <c r="J78" s="19"/>
      <c r="K78" s="77"/>
    </row>
    <row r="79" spans="1:11" ht="27.9" customHeight="1">
      <c r="A79" s="36" t="s">
        <v>99</v>
      </c>
      <c r="B79" s="34" t="s">
        <v>100</v>
      </c>
      <c r="C79" s="20"/>
      <c r="D79" s="93" t="s">
        <v>737</v>
      </c>
      <c r="E79" s="6"/>
      <c r="F79" s="25">
        <f t="shared" ref="F79:F82" si="6">+C79*E79</f>
        <v>0</v>
      </c>
      <c r="G79" s="23"/>
      <c r="H79" s="57" t="e">
        <f>F79/$G$464</f>
        <v>#DIV/0!</v>
      </c>
      <c r="I79" s="22"/>
      <c r="J79" s="22"/>
      <c r="K79" s="64">
        <v>0</v>
      </c>
    </row>
    <row r="80" spans="1:11" ht="27.9" customHeight="1">
      <c r="A80" s="37" t="s">
        <v>101</v>
      </c>
      <c r="B80" s="35" t="s">
        <v>102</v>
      </c>
      <c r="C80" s="20"/>
      <c r="D80" s="36"/>
      <c r="E80" s="6"/>
      <c r="F80" s="22"/>
      <c r="G80" s="23"/>
      <c r="H80" s="76"/>
      <c r="I80" s="22"/>
      <c r="J80" s="22"/>
      <c r="K80" s="77"/>
    </row>
    <row r="81" spans="1:12" ht="27.9" customHeight="1">
      <c r="A81" s="37" t="s">
        <v>103</v>
      </c>
      <c r="B81" s="35" t="s">
        <v>104</v>
      </c>
      <c r="C81" s="20"/>
      <c r="D81" s="93" t="s">
        <v>737</v>
      </c>
      <c r="E81" s="6"/>
      <c r="F81" s="25">
        <f t="shared" si="6"/>
        <v>0</v>
      </c>
      <c r="G81" s="23"/>
      <c r="H81" s="57" t="e">
        <f>F81/$G$464</f>
        <v>#DIV/0!</v>
      </c>
      <c r="I81" s="22"/>
      <c r="J81" s="22"/>
      <c r="K81" s="64">
        <v>0</v>
      </c>
    </row>
    <row r="82" spans="1:12" ht="27.9" customHeight="1">
      <c r="A82" s="36" t="s">
        <v>105</v>
      </c>
      <c r="B82" s="27" t="s">
        <v>106</v>
      </c>
      <c r="C82" s="20"/>
      <c r="D82" s="93" t="s">
        <v>737</v>
      </c>
      <c r="E82" s="6"/>
      <c r="F82" s="25">
        <f t="shared" si="6"/>
        <v>0</v>
      </c>
      <c r="G82" s="23"/>
      <c r="H82" s="57" t="e">
        <f>F82/$G$464</f>
        <v>#DIV/0!</v>
      </c>
      <c r="I82" s="22"/>
      <c r="J82" s="22"/>
      <c r="K82" s="64">
        <v>0</v>
      </c>
    </row>
    <row r="83" spans="1:12" ht="27.9" customHeight="1" thickBot="1">
      <c r="A83" s="36"/>
      <c r="B83" s="34"/>
      <c r="C83" s="20"/>
      <c r="D83" s="21"/>
      <c r="E83" s="6"/>
      <c r="F83" s="22"/>
      <c r="G83" s="23"/>
      <c r="H83" s="76"/>
      <c r="I83" s="22"/>
      <c r="J83" s="22"/>
      <c r="K83" s="77"/>
    </row>
    <row r="84" spans="1:12" ht="27.9" customHeight="1" thickBot="1">
      <c r="A84" s="43">
        <v>6</v>
      </c>
      <c r="B84" s="10" t="s">
        <v>107</v>
      </c>
      <c r="C84" s="11"/>
      <c r="D84" s="12"/>
      <c r="E84" s="13"/>
      <c r="F84" s="13"/>
      <c r="G84" s="9">
        <f>SUM(F87:F91)</f>
        <v>0</v>
      </c>
      <c r="H84" s="14"/>
      <c r="I84" s="74" t="e">
        <f>SUM(H87:H91)</f>
        <v>#DIV/0!</v>
      </c>
      <c r="J84" s="19"/>
      <c r="K84" s="38"/>
      <c r="L84" s="63">
        <f>SUM(K87:K91)</f>
        <v>0</v>
      </c>
    </row>
    <row r="85" spans="1:12" ht="27.9" customHeight="1">
      <c r="A85" s="28"/>
      <c r="B85" s="16"/>
      <c r="C85" s="17"/>
      <c r="D85" s="18"/>
      <c r="E85" s="17"/>
      <c r="F85" s="17"/>
      <c r="G85" s="15"/>
      <c r="H85" s="15"/>
      <c r="I85" s="19"/>
      <c r="J85" s="19"/>
      <c r="K85" s="38"/>
      <c r="L85" s="59"/>
    </row>
    <row r="86" spans="1:12" ht="27.9" customHeight="1">
      <c r="A86" s="28" t="s">
        <v>108</v>
      </c>
      <c r="B86" s="16" t="s">
        <v>109</v>
      </c>
      <c r="C86" s="17"/>
      <c r="D86" s="18"/>
      <c r="E86" s="17"/>
      <c r="F86" s="17"/>
      <c r="G86" s="15"/>
      <c r="H86" s="15"/>
      <c r="I86" s="19"/>
      <c r="J86" s="19"/>
      <c r="K86" s="40"/>
    </row>
    <row r="87" spans="1:12" ht="27.9" customHeight="1">
      <c r="A87" s="36" t="s">
        <v>110</v>
      </c>
      <c r="B87" s="27" t="s">
        <v>111</v>
      </c>
      <c r="C87" s="20"/>
      <c r="D87" s="93" t="s">
        <v>738</v>
      </c>
      <c r="E87" s="17"/>
      <c r="F87" s="25">
        <f t="shared" ref="F87:F89" si="7">+C87*E87</f>
        <v>0</v>
      </c>
      <c r="G87" s="23"/>
      <c r="H87" s="57" t="e">
        <f>F87/$G$464</f>
        <v>#DIV/0!</v>
      </c>
      <c r="I87" s="19"/>
      <c r="J87" s="19"/>
      <c r="K87" s="64">
        <v>0</v>
      </c>
    </row>
    <row r="88" spans="1:12" ht="27.9" customHeight="1">
      <c r="A88" s="36" t="s">
        <v>112</v>
      </c>
      <c r="B88" s="27" t="s">
        <v>113</v>
      </c>
      <c r="C88" s="20"/>
      <c r="D88" s="93" t="s">
        <v>737</v>
      </c>
      <c r="E88" s="17"/>
      <c r="F88" s="25">
        <f t="shared" si="7"/>
        <v>0</v>
      </c>
      <c r="G88" s="23"/>
      <c r="H88" s="57" t="e">
        <f>F88/$G$464</f>
        <v>#DIV/0!</v>
      </c>
      <c r="I88" s="19"/>
      <c r="J88" s="19"/>
      <c r="K88" s="64">
        <v>0</v>
      </c>
    </row>
    <row r="89" spans="1:12" ht="27.9" customHeight="1">
      <c r="A89" s="36" t="s">
        <v>114</v>
      </c>
      <c r="B89" s="27" t="s">
        <v>115</v>
      </c>
      <c r="C89" s="20"/>
      <c r="D89" s="93" t="s">
        <v>738</v>
      </c>
      <c r="E89" s="17"/>
      <c r="F89" s="25">
        <f t="shared" si="7"/>
        <v>0</v>
      </c>
      <c r="G89" s="23"/>
      <c r="H89" s="57" t="e">
        <f>F89/$G$464</f>
        <v>#DIV/0!</v>
      </c>
      <c r="I89" s="19"/>
      <c r="J89" s="19"/>
      <c r="K89" s="64">
        <v>0</v>
      </c>
    </row>
    <row r="90" spans="1:12" ht="27.9" customHeight="1">
      <c r="A90" s="28" t="s">
        <v>116</v>
      </c>
      <c r="B90" s="35" t="s">
        <v>117</v>
      </c>
      <c r="C90" s="17"/>
      <c r="D90" s="18"/>
      <c r="E90" s="17"/>
      <c r="F90" s="22"/>
      <c r="G90" s="23"/>
      <c r="H90" s="76"/>
      <c r="I90" s="19"/>
      <c r="J90" s="19"/>
      <c r="K90" s="77"/>
    </row>
    <row r="91" spans="1:12" ht="27.9" customHeight="1">
      <c r="A91" s="36" t="s">
        <v>118</v>
      </c>
      <c r="B91" s="27" t="s">
        <v>119</v>
      </c>
      <c r="C91" s="20"/>
      <c r="D91" s="93" t="s">
        <v>737</v>
      </c>
      <c r="E91" s="17"/>
      <c r="F91" s="25">
        <f t="shared" ref="F91" si="8">+C91*E91</f>
        <v>0</v>
      </c>
      <c r="G91" s="23"/>
      <c r="H91" s="57" t="e">
        <f>F91/$G$464</f>
        <v>#DIV/0!</v>
      </c>
      <c r="I91" s="19"/>
      <c r="J91" s="19"/>
      <c r="K91" s="64">
        <v>0</v>
      </c>
    </row>
    <row r="92" spans="1:12" ht="27.9" customHeight="1" thickBot="1">
      <c r="A92" s="44"/>
      <c r="B92" s="34"/>
      <c r="C92" s="17"/>
      <c r="D92" s="18"/>
      <c r="E92" s="17"/>
      <c r="F92" s="22"/>
      <c r="G92" s="23"/>
      <c r="H92" s="76"/>
      <c r="I92" s="19"/>
      <c r="J92" s="19"/>
      <c r="K92" s="77"/>
    </row>
    <row r="93" spans="1:12" ht="27.9" customHeight="1" thickBot="1">
      <c r="A93" s="43">
        <v>7</v>
      </c>
      <c r="B93" s="10" t="s">
        <v>120</v>
      </c>
      <c r="C93" s="11"/>
      <c r="D93" s="12"/>
      <c r="E93" s="13"/>
      <c r="F93" s="13"/>
      <c r="G93" s="9">
        <f>SUM(F95:F100)</f>
        <v>0</v>
      </c>
      <c r="H93" s="14"/>
      <c r="I93" s="74" t="e">
        <f>SUM(H95:H100)</f>
        <v>#DIV/0!</v>
      </c>
      <c r="J93" s="19"/>
      <c r="K93" s="40"/>
      <c r="L93" s="63">
        <f>SUM(K95:K100)</f>
        <v>0</v>
      </c>
    </row>
    <row r="94" spans="1:12" ht="27.9" customHeight="1">
      <c r="A94" s="44"/>
      <c r="B94" s="36"/>
      <c r="C94" s="17"/>
      <c r="D94" s="18"/>
      <c r="E94" s="17"/>
      <c r="F94" s="17"/>
      <c r="G94" s="15"/>
      <c r="H94" s="15"/>
      <c r="I94" s="19"/>
      <c r="J94" s="19"/>
      <c r="K94" s="40"/>
    </row>
    <row r="95" spans="1:12" ht="27.9" customHeight="1">
      <c r="A95" s="36" t="s">
        <v>121</v>
      </c>
      <c r="B95" s="27" t="s">
        <v>122</v>
      </c>
      <c r="C95" s="20"/>
      <c r="D95" s="93" t="s">
        <v>738</v>
      </c>
      <c r="E95" s="17"/>
      <c r="F95" s="25">
        <f t="shared" ref="F95:F100" si="9">+C95*E95</f>
        <v>0</v>
      </c>
      <c r="G95" s="23"/>
      <c r="H95" s="57" t="e">
        <f t="shared" ref="H95:H100" si="10">F95/$G$464</f>
        <v>#DIV/0!</v>
      </c>
      <c r="I95" s="19"/>
      <c r="J95" s="19"/>
      <c r="K95" s="64">
        <v>0</v>
      </c>
    </row>
    <row r="96" spans="1:12" ht="27.9" customHeight="1">
      <c r="A96" s="36" t="s">
        <v>123</v>
      </c>
      <c r="B96" s="27" t="s">
        <v>124</v>
      </c>
      <c r="C96" s="20"/>
      <c r="D96" s="93" t="s">
        <v>738</v>
      </c>
      <c r="E96" s="6"/>
      <c r="F96" s="25">
        <f t="shared" si="9"/>
        <v>0</v>
      </c>
      <c r="G96" s="23"/>
      <c r="H96" s="57" t="e">
        <f t="shared" si="10"/>
        <v>#DIV/0!</v>
      </c>
      <c r="I96" s="22"/>
      <c r="J96" s="22"/>
      <c r="K96" s="64">
        <v>0</v>
      </c>
    </row>
    <row r="97" spans="1:12" ht="27.9" customHeight="1">
      <c r="A97" s="36" t="s">
        <v>125</v>
      </c>
      <c r="B97" s="27" t="s">
        <v>126</v>
      </c>
      <c r="C97" s="20"/>
      <c r="D97" s="93" t="s">
        <v>738</v>
      </c>
      <c r="E97" s="6"/>
      <c r="F97" s="25">
        <f t="shared" si="9"/>
        <v>0</v>
      </c>
      <c r="G97" s="23"/>
      <c r="H97" s="57" t="e">
        <f t="shared" si="10"/>
        <v>#DIV/0!</v>
      </c>
      <c r="I97" s="22"/>
      <c r="J97" s="22"/>
      <c r="K97" s="64">
        <v>0</v>
      </c>
    </row>
    <row r="98" spans="1:12" ht="27.9" customHeight="1">
      <c r="A98" s="36" t="s">
        <v>127</v>
      </c>
      <c r="B98" s="27" t="s">
        <v>128</v>
      </c>
      <c r="C98" s="20"/>
      <c r="D98" s="93" t="s">
        <v>735</v>
      </c>
      <c r="E98" s="17"/>
      <c r="F98" s="25">
        <f t="shared" si="9"/>
        <v>0</v>
      </c>
      <c r="G98" s="23"/>
      <c r="H98" s="57" t="e">
        <f t="shared" si="10"/>
        <v>#DIV/0!</v>
      </c>
      <c r="I98" s="19"/>
      <c r="J98" s="19"/>
      <c r="K98" s="64">
        <v>0</v>
      </c>
    </row>
    <row r="99" spans="1:12" ht="27.9" customHeight="1">
      <c r="A99" s="36" t="s">
        <v>129</v>
      </c>
      <c r="B99" s="27" t="s">
        <v>130</v>
      </c>
      <c r="C99" s="20"/>
      <c r="D99" s="93" t="s">
        <v>738</v>
      </c>
      <c r="E99" s="17"/>
      <c r="F99" s="25">
        <f t="shared" si="9"/>
        <v>0</v>
      </c>
      <c r="G99" s="23"/>
      <c r="H99" s="57" t="e">
        <f t="shared" si="10"/>
        <v>#DIV/0!</v>
      </c>
      <c r="I99" s="19"/>
      <c r="J99" s="19"/>
      <c r="K99" s="64">
        <v>0</v>
      </c>
    </row>
    <row r="100" spans="1:12" ht="27.9" customHeight="1">
      <c r="A100" s="36" t="s">
        <v>131</v>
      </c>
      <c r="B100" s="27" t="s">
        <v>132</v>
      </c>
      <c r="C100" s="20"/>
      <c r="D100" s="93" t="s">
        <v>738</v>
      </c>
      <c r="E100" s="6"/>
      <c r="F100" s="25">
        <f t="shared" si="9"/>
        <v>0</v>
      </c>
      <c r="G100" s="23"/>
      <c r="H100" s="57" t="e">
        <f t="shared" si="10"/>
        <v>#DIV/0!</v>
      </c>
      <c r="I100" s="22"/>
      <c r="J100" s="22"/>
      <c r="K100" s="64">
        <v>0</v>
      </c>
    </row>
    <row r="101" spans="1:12" ht="27.9" customHeight="1" thickBot="1">
      <c r="A101" s="36"/>
      <c r="B101" s="36"/>
      <c r="C101" s="20"/>
      <c r="D101" s="21"/>
      <c r="E101" s="6"/>
      <c r="F101" s="22"/>
      <c r="G101" s="23"/>
      <c r="H101" s="26"/>
      <c r="I101" s="22"/>
      <c r="J101" s="22"/>
      <c r="K101" s="40"/>
    </row>
    <row r="102" spans="1:12" ht="27.9" customHeight="1" thickBot="1">
      <c r="A102" s="43">
        <v>8</v>
      </c>
      <c r="B102" s="10" t="s">
        <v>133</v>
      </c>
      <c r="C102" s="11"/>
      <c r="D102" s="12"/>
      <c r="E102" s="13"/>
      <c r="F102" s="13"/>
      <c r="G102" s="9">
        <f>SUM(F105)</f>
        <v>0</v>
      </c>
      <c r="H102" s="14"/>
      <c r="I102" s="74" t="e">
        <f>SUM(H105)</f>
        <v>#DIV/0!</v>
      </c>
      <c r="J102" s="19"/>
      <c r="K102" s="42"/>
      <c r="L102" s="63">
        <f>SUM(K105)</f>
        <v>0</v>
      </c>
    </row>
    <row r="103" spans="1:12" ht="27.9" customHeight="1">
      <c r="A103" s="36"/>
      <c r="C103" s="20"/>
      <c r="D103" s="21"/>
      <c r="E103" s="6"/>
      <c r="F103" s="22"/>
      <c r="G103" s="23"/>
      <c r="H103" s="26"/>
      <c r="I103" s="22"/>
      <c r="J103" s="22"/>
      <c r="K103" s="42"/>
    </row>
    <row r="104" spans="1:12" ht="27.9" customHeight="1">
      <c r="A104" s="37" t="s">
        <v>134</v>
      </c>
      <c r="B104" s="37" t="s">
        <v>135</v>
      </c>
      <c r="C104" s="20"/>
      <c r="D104" s="21"/>
      <c r="E104" s="6"/>
      <c r="F104" s="22"/>
      <c r="G104" s="23"/>
      <c r="H104" s="26"/>
      <c r="I104" s="22"/>
      <c r="J104" s="22"/>
      <c r="K104" s="42"/>
    </row>
    <row r="105" spans="1:12" ht="27.9" customHeight="1">
      <c r="A105" s="36" t="s">
        <v>136</v>
      </c>
      <c r="B105" s="27" t="s">
        <v>137</v>
      </c>
      <c r="C105" s="20"/>
      <c r="D105" s="93" t="s">
        <v>738</v>
      </c>
      <c r="E105" s="6"/>
      <c r="F105" s="25">
        <f t="shared" ref="F105" si="11">+C105*E105</f>
        <v>0</v>
      </c>
      <c r="G105" s="23"/>
      <c r="H105" s="57" t="e">
        <f>F105/$G$464</f>
        <v>#DIV/0!</v>
      </c>
      <c r="I105" s="22"/>
      <c r="J105" s="22"/>
      <c r="K105" s="64">
        <v>0</v>
      </c>
    </row>
    <row r="106" spans="1:12" ht="27.9" customHeight="1" thickBot="1">
      <c r="A106" s="37"/>
      <c r="B106" s="37"/>
      <c r="C106" s="17"/>
      <c r="D106" s="18"/>
      <c r="E106" s="6"/>
      <c r="F106" s="22"/>
      <c r="G106" s="23"/>
      <c r="H106" s="26"/>
      <c r="I106" s="22"/>
      <c r="J106" s="22"/>
      <c r="K106" s="38"/>
    </row>
    <row r="107" spans="1:12" ht="27.9" customHeight="1" thickBot="1">
      <c r="A107" s="43">
        <v>9</v>
      </c>
      <c r="B107" s="10" t="s">
        <v>138</v>
      </c>
      <c r="C107" s="11"/>
      <c r="D107" s="12"/>
      <c r="E107" s="13"/>
      <c r="F107" s="13"/>
      <c r="G107" s="9">
        <f>SUM(F110:F136)</f>
        <v>0</v>
      </c>
      <c r="H107" s="14"/>
      <c r="I107" s="74" t="e">
        <f>SUM(H110:H136)</f>
        <v>#DIV/0!</v>
      </c>
      <c r="J107" s="19"/>
      <c r="L107" s="63">
        <f>SUM(K110:K136)</f>
        <v>0</v>
      </c>
    </row>
    <row r="108" spans="1:12" ht="27.9" customHeight="1">
      <c r="A108" s="28" t="s">
        <v>139</v>
      </c>
      <c r="B108" s="16" t="s">
        <v>140</v>
      </c>
      <c r="C108" s="17"/>
      <c r="D108" s="18"/>
      <c r="E108" s="17"/>
      <c r="F108" s="17"/>
      <c r="G108" s="15"/>
      <c r="H108" s="15"/>
      <c r="I108" s="19"/>
      <c r="J108" s="19"/>
    </row>
    <row r="109" spans="1:12" ht="27.9" customHeight="1">
      <c r="A109" s="28" t="s">
        <v>141</v>
      </c>
      <c r="B109" s="16" t="s">
        <v>142</v>
      </c>
      <c r="C109" s="17"/>
      <c r="D109" s="18"/>
      <c r="E109" s="17"/>
      <c r="F109" s="17"/>
      <c r="G109" s="15"/>
      <c r="H109" s="15"/>
      <c r="I109" s="19"/>
      <c r="J109" s="19"/>
    </row>
    <row r="110" spans="1:12" ht="27.9" customHeight="1">
      <c r="A110" s="36" t="s">
        <v>143</v>
      </c>
      <c r="B110" s="27" t="s">
        <v>144</v>
      </c>
      <c r="C110" s="20"/>
      <c r="D110" s="93" t="s">
        <v>738</v>
      </c>
      <c r="E110" s="17"/>
      <c r="F110" s="25">
        <f t="shared" ref="F110:F120" si="12">+C110*E110</f>
        <v>0</v>
      </c>
      <c r="G110" s="15"/>
      <c r="H110" s="57" t="e">
        <f>F110/$G$464</f>
        <v>#DIV/0!</v>
      </c>
      <c r="I110" s="19"/>
      <c r="J110" s="19"/>
      <c r="K110" s="64">
        <v>0</v>
      </c>
    </row>
    <row r="111" spans="1:12" ht="27.9" customHeight="1">
      <c r="A111" s="36" t="s">
        <v>145</v>
      </c>
      <c r="B111" s="27" t="s">
        <v>146</v>
      </c>
      <c r="C111" s="20"/>
      <c r="D111" s="93" t="s">
        <v>738</v>
      </c>
      <c r="E111" s="17"/>
      <c r="F111" s="25">
        <f t="shared" si="12"/>
        <v>0</v>
      </c>
      <c r="G111" s="15"/>
      <c r="H111" s="57" t="e">
        <f>F111/$G$464</f>
        <v>#DIV/0!</v>
      </c>
      <c r="I111" s="19"/>
      <c r="J111" s="19"/>
      <c r="K111" s="64">
        <v>0</v>
      </c>
    </row>
    <row r="112" spans="1:12" ht="27.9" customHeight="1">
      <c r="A112" s="36" t="s">
        <v>147</v>
      </c>
      <c r="B112" s="27" t="s">
        <v>148</v>
      </c>
      <c r="C112" s="20"/>
      <c r="D112" s="93" t="s">
        <v>735</v>
      </c>
      <c r="E112" s="17"/>
      <c r="F112" s="25">
        <f t="shared" si="12"/>
        <v>0</v>
      </c>
      <c r="G112" s="15"/>
      <c r="H112" s="57" t="e">
        <f>F112/$G$464</f>
        <v>#DIV/0!</v>
      </c>
      <c r="I112" s="19"/>
      <c r="J112" s="19"/>
      <c r="K112" s="64">
        <v>0</v>
      </c>
    </row>
    <row r="113" spans="1:11" ht="27.9" customHeight="1">
      <c r="A113" s="28" t="s">
        <v>149</v>
      </c>
      <c r="B113" s="16" t="s">
        <v>150</v>
      </c>
      <c r="C113" s="17"/>
      <c r="D113" s="18"/>
      <c r="E113" s="17"/>
      <c r="F113" s="17"/>
      <c r="G113" s="15"/>
      <c r="H113" s="15"/>
      <c r="I113" s="19"/>
      <c r="J113" s="19"/>
    </row>
    <row r="114" spans="1:11" ht="27.9" customHeight="1">
      <c r="A114" s="36" t="s">
        <v>151</v>
      </c>
      <c r="B114" s="27" t="s">
        <v>152</v>
      </c>
      <c r="C114" s="20"/>
      <c r="D114" s="93" t="s">
        <v>738</v>
      </c>
      <c r="E114" s="17"/>
      <c r="F114" s="25">
        <f t="shared" si="12"/>
        <v>0</v>
      </c>
      <c r="G114" s="15"/>
      <c r="H114" s="57" t="e">
        <f>F114/$G$464</f>
        <v>#DIV/0!</v>
      </c>
      <c r="I114" s="19"/>
      <c r="J114" s="19"/>
      <c r="K114" s="64">
        <v>0</v>
      </c>
    </row>
    <row r="115" spans="1:11" ht="27.9" customHeight="1">
      <c r="A115" s="36" t="s">
        <v>153</v>
      </c>
      <c r="B115" s="27" t="s">
        <v>154</v>
      </c>
      <c r="C115" s="20"/>
      <c r="D115" s="93" t="s">
        <v>735</v>
      </c>
      <c r="E115" s="17"/>
      <c r="F115" s="25">
        <f t="shared" si="12"/>
        <v>0</v>
      </c>
      <c r="G115" s="15"/>
      <c r="H115" s="57" t="e">
        <f>F115/$G$464</f>
        <v>#DIV/0!</v>
      </c>
      <c r="I115" s="19"/>
      <c r="J115" s="19"/>
      <c r="K115" s="64">
        <v>0</v>
      </c>
    </row>
    <row r="116" spans="1:11" ht="27.9" customHeight="1">
      <c r="A116" s="28" t="s">
        <v>155</v>
      </c>
      <c r="B116" s="16" t="s">
        <v>156</v>
      </c>
      <c r="C116" s="17"/>
      <c r="D116" s="18"/>
      <c r="E116" s="17"/>
      <c r="F116" s="22"/>
      <c r="G116" s="15"/>
      <c r="H116" s="15"/>
      <c r="I116" s="19"/>
      <c r="J116" s="19"/>
    </row>
    <row r="117" spans="1:11" ht="27.9" customHeight="1">
      <c r="A117" s="36" t="s">
        <v>157</v>
      </c>
      <c r="B117" s="27" t="s">
        <v>158</v>
      </c>
      <c r="C117" s="20"/>
      <c r="D117" s="93" t="s">
        <v>476</v>
      </c>
      <c r="E117" s="17"/>
      <c r="F117" s="17"/>
      <c r="G117" s="15"/>
      <c r="H117" s="15"/>
      <c r="I117" s="19"/>
      <c r="J117" s="19"/>
    </row>
    <row r="118" spans="1:11" ht="27.9" customHeight="1">
      <c r="A118" s="36" t="s">
        <v>159</v>
      </c>
      <c r="B118" s="27" t="s">
        <v>160</v>
      </c>
      <c r="C118" s="20"/>
      <c r="D118" s="93" t="s">
        <v>735</v>
      </c>
      <c r="E118" s="17"/>
      <c r="F118" s="25">
        <f t="shared" si="12"/>
        <v>0</v>
      </c>
      <c r="G118" s="15"/>
      <c r="H118" s="57" t="e">
        <f>F118/$G$464</f>
        <v>#DIV/0!</v>
      </c>
      <c r="I118" s="19"/>
      <c r="J118" s="19"/>
      <c r="K118" s="64">
        <v>0</v>
      </c>
    </row>
    <row r="119" spans="1:11" ht="27.9" customHeight="1">
      <c r="A119" s="36" t="s">
        <v>161</v>
      </c>
      <c r="B119" s="27" t="s">
        <v>162</v>
      </c>
      <c r="C119" s="20"/>
      <c r="D119" s="93" t="s">
        <v>476</v>
      </c>
      <c r="E119" s="17"/>
      <c r="F119" s="25">
        <f t="shared" si="12"/>
        <v>0</v>
      </c>
      <c r="G119" s="15"/>
      <c r="H119" s="57" t="e">
        <f>F119/$G$464</f>
        <v>#DIV/0!</v>
      </c>
      <c r="I119" s="19"/>
      <c r="J119" s="19"/>
      <c r="K119" s="64">
        <v>0</v>
      </c>
    </row>
    <row r="120" spans="1:11" ht="27.9" customHeight="1">
      <c r="A120" s="36" t="s">
        <v>163</v>
      </c>
      <c r="B120" s="27" t="s">
        <v>164</v>
      </c>
      <c r="C120" s="20"/>
      <c r="D120" s="93" t="s">
        <v>490</v>
      </c>
      <c r="E120" s="17"/>
      <c r="F120" s="25">
        <f t="shared" si="12"/>
        <v>0</v>
      </c>
      <c r="G120" s="15"/>
      <c r="H120" s="57" t="e">
        <f>F120/$G$464</f>
        <v>#DIV/0!</v>
      </c>
      <c r="I120" s="19"/>
      <c r="J120" s="19"/>
      <c r="K120" s="64">
        <v>0</v>
      </c>
    </row>
    <row r="121" spans="1:11" ht="27.9" customHeight="1">
      <c r="A121" s="28" t="s">
        <v>165</v>
      </c>
      <c r="B121" s="16" t="s">
        <v>166</v>
      </c>
      <c r="C121" s="17"/>
      <c r="D121" s="18"/>
      <c r="E121" s="17"/>
      <c r="F121" s="22"/>
      <c r="G121" s="15"/>
      <c r="H121" s="76"/>
      <c r="I121" s="19"/>
      <c r="J121" s="19"/>
      <c r="K121" s="77"/>
    </row>
    <row r="122" spans="1:11" ht="27.9" customHeight="1">
      <c r="A122" s="36" t="s">
        <v>167</v>
      </c>
      <c r="B122" s="27" t="s">
        <v>168</v>
      </c>
      <c r="C122" s="20"/>
      <c r="D122" s="93" t="s">
        <v>738</v>
      </c>
      <c r="E122" s="17"/>
      <c r="F122" s="25">
        <f t="shared" ref="F122:F123" si="13">+C122*E122</f>
        <v>0</v>
      </c>
      <c r="G122" s="15"/>
      <c r="H122" s="57" t="e">
        <f>F122/$G$464</f>
        <v>#DIV/0!</v>
      </c>
      <c r="I122" s="19"/>
      <c r="J122" s="19"/>
      <c r="K122" s="64">
        <v>0</v>
      </c>
    </row>
    <row r="123" spans="1:11" ht="27.9" customHeight="1">
      <c r="A123" s="36" t="s">
        <v>169</v>
      </c>
      <c r="B123" s="27" t="s">
        <v>170</v>
      </c>
      <c r="C123" s="20"/>
      <c r="D123" s="93" t="s">
        <v>738</v>
      </c>
      <c r="E123" s="17"/>
      <c r="F123" s="25">
        <f t="shared" si="13"/>
        <v>0</v>
      </c>
      <c r="G123" s="15"/>
      <c r="H123" s="57" t="e">
        <f>F123/$G$464</f>
        <v>#DIV/0!</v>
      </c>
      <c r="I123" s="19"/>
      <c r="J123" s="19"/>
      <c r="K123" s="64">
        <v>0</v>
      </c>
    </row>
    <row r="124" spans="1:11" ht="27.9" customHeight="1">
      <c r="A124" s="28" t="s">
        <v>171</v>
      </c>
      <c r="B124" s="16" t="s">
        <v>172</v>
      </c>
      <c r="C124" s="17"/>
      <c r="D124" s="18"/>
      <c r="E124" s="17"/>
      <c r="F124" s="22"/>
      <c r="G124" s="15"/>
      <c r="H124" s="76"/>
      <c r="I124" s="19"/>
      <c r="J124" s="19"/>
      <c r="K124" s="77"/>
    </row>
    <row r="125" spans="1:11" ht="27.9" customHeight="1">
      <c r="A125" s="28" t="s">
        <v>173</v>
      </c>
      <c r="B125" s="16" t="s">
        <v>174</v>
      </c>
      <c r="C125" s="17"/>
      <c r="D125" s="18"/>
      <c r="E125" s="17"/>
      <c r="F125" s="22"/>
      <c r="G125" s="15"/>
      <c r="H125" s="76"/>
      <c r="I125" s="19"/>
      <c r="J125" s="19"/>
      <c r="K125" s="77"/>
    </row>
    <row r="126" spans="1:11" ht="27.9" customHeight="1">
      <c r="A126" s="36" t="s">
        <v>175</v>
      </c>
      <c r="B126" s="27" t="s">
        <v>176</v>
      </c>
      <c r="C126" s="20"/>
      <c r="D126" s="93" t="s">
        <v>738</v>
      </c>
      <c r="E126" s="17"/>
      <c r="F126" s="25">
        <f t="shared" ref="F126:F131" si="14">+C126*E126</f>
        <v>0</v>
      </c>
      <c r="G126" s="15"/>
      <c r="H126" s="57" t="e">
        <f t="shared" ref="H126:H131" si="15">F126/$G$464</f>
        <v>#DIV/0!</v>
      </c>
      <c r="I126" s="19"/>
      <c r="J126" s="19"/>
      <c r="K126" s="64">
        <v>0</v>
      </c>
    </row>
    <row r="127" spans="1:11" ht="27.9" customHeight="1">
      <c r="A127" s="36" t="s">
        <v>177</v>
      </c>
      <c r="B127" s="27" t="s">
        <v>178</v>
      </c>
      <c r="C127" s="20"/>
      <c r="D127" s="93" t="s">
        <v>738</v>
      </c>
      <c r="E127" s="17"/>
      <c r="F127" s="25">
        <f t="shared" si="14"/>
        <v>0</v>
      </c>
      <c r="G127" s="15"/>
      <c r="H127" s="57" t="e">
        <f t="shared" si="15"/>
        <v>#DIV/0!</v>
      </c>
      <c r="I127" s="19"/>
      <c r="J127" s="19"/>
      <c r="K127" s="64">
        <v>0</v>
      </c>
    </row>
    <row r="128" spans="1:11" ht="27.9" customHeight="1">
      <c r="A128" s="36" t="s">
        <v>179</v>
      </c>
      <c r="B128" s="27" t="s">
        <v>180</v>
      </c>
      <c r="C128" s="20"/>
      <c r="D128" s="93" t="s">
        <v>738</v>
      </c>
      <c r="E128" s="17"/>
      <c r="F128" s="25">
        <f t="shared" si="14"/>
        <v>0</v>
      </c>
      <c r="G128" s="15"/>
      <c r="H128" s="57" t="e">
        <f t="shared" si="15"/>
        <v>#DIV/0!</v>
      </c>
      <c r="I128" s="19"/>
      <c r="J128" s="19"/>
      <c r="K128" s="64">
        <v>0</v>
      </c>
    </row>
    <row r="129" spans="1:12" ht="27.9" customHeight="1">
      <c r="A129" s="36" t="s">
        <v>181</v>
      </c>
      <c r="B129" s="27" t="s">
        <v>182</v>
      </c>
      <c r="C129" s="20"/>
      <c r="D129" s="93" t="s">
        <v>735</v>
      </c>
      <c r="E129" s="17"/>
      <c r="F129" s="25">
        <f t="shared" si="14"/>
        <v>0</v>
      </c>
      <c r="G129" s="15"/>
      <c r="H129" s="57" t="e">
        <f t="shared" si="15"/>
        <v>#DIV/0!</v>
      </c>
      <c r="I129" s="19"/>
      <c r="J129" s="19"/>
      <c r="K129" s="64">
        <v>0</v>
      </c>
    </row>
    <row r="130" spans="1:12" ht="27.9" customHeight="1">
      <c r="A130" s="36" t="s">
        <v>183</v>
      </c>
      <c r="B130" s="27" t="s">
        <v>184</v>
      </c>
      <c r="C130" s="20"/>
      <c r="D130" s="93" t="s">
        <v>735</v>
      </c>
      <c r="E130" s="17"/>
      <c r="F130" s="25">
        <f t="shared" si="14"/>
        <v>0</v>
      </c>
      <c r="G130" s="15"/>
      <c r="H130" s="57" t="e">
        <f t="shared" si="15"/>
        <v>#DIV/0!</v>
      </c>
      <c r="I130" s="19"/>
      <c r="J130" s="19"/>
      <c r="K130" s="64">
        <v>0</v>
      </c>
    </row>
    <row r="131" spans="1:12" ht="27.9" customHeight="1">
      <c r="A131" s="36" t="s">
        <v>185</v>
      </c>
      <c r="B131" s="27" t="s">
        <v>186</v>
      </c>
      <c r="C131" s="20"/>
      <c r="D131" s="93" t="s">
        <v>735</v>
      </c>
      <c r="E131" s="17"/>
      <c r="F131" s="25">
        <f t="shared" si="14"/>
        <v>0</v>
      </c>
      <c r="G131" s="15"/>
      <c r="H131" s="57" t="e">
        <f t="shared" si="15"/>
        <v>#DIV/0!</v>
      </c>
      <c r="I131" s="19"/>
      <c r="J131" s="19"/>
      <c r="K131" s="64">
        <v>0</v>
      </c>
    </row>
    <row r="132" spans="1:12" ht="27.9" customHeight="1">
      <c r="A132" s="36" t="s">
        <v>175</v>
      </c>
      <c r="B132" s="27" t="s">
        <v>187</v>
      </c>
      <c r="C132" s="20"/>
      <c r="D132" s="36"/>
      <c r="E132" s="17"/>
      <c r="F132" s="22"/>
      <c r="G132" s="15"/>
      <c r="H132" s="76"/>
      <c r="I132" s="19"/>
      <c r="J132" s="19"/>
      <c r="K132" s="77"/>
    </row>
    <row r="133" spans="1:12" ht="27.9" customHeight="1">
      <c r="A133" s="36" t="s">
        <v>188</v>
      </c>
      <c r="B133" s="27" t="s">
        <v>189</v>
      </c>
      <c r="C133" s="20"/>
      <c r="D133" s="93" t="s">
        <v>738</v>
      </c>
      <c r="E133" s="17"/>
      <c r="F133" s="25">
        <f t="shared" ref="F133:F136" si="16">+C133*E133</f>
        <v>0</v>
      </c>
      <c r="G133" s="15"/>
      <c r="H133" s="57" t="e">
        <f>F133/$G$464</f>
        <v>#DIV/0!</v>
      </c>
      <c r="I133" s="19"/>
      <c r="J133" s="19"/>
      <c r="K133" s="64">
        <v>0</v>
      </c>
    </row>
    <row r="134" spans="1:12" ht="27.9" customHeight="1">
      <c r="A134" s="36" t="s">
        <v>190</v>
      </c>
      <c r="B134" s="27" t="s">
        <v>191</v>
      </c>
      <c r="C134" s="20"/>
      <c r="D134" s="93" t="s">
        <v>738</v>
      </c>
      <c r="E134" s="17"/>
      <c r="F134" s="25">
        <f t="shared" si="16"/>
        <v>0</v>
      </c>
      <c r="G134" s="15"/>
      <c r="H134" s="57" t="e">
        <f>F134/$G$464</f>
        <v>#DIV/0!</v>
      </c>
      <c r="I134" s="19"/>
      <c r="J134" s="19"/>
      <c r="K134" s="64">
        <v>0</v>
      </c>
    </row>
    <row r="135" spans="1:12" ht="27.9" customHeight="1">
      <c r="A135" s="36" t="s">
        <v>192</v>
      </c>
      <c r="B135" s="27" t="s">
        <v>193</v>
      </c>
      <c r="C135" s="20"/>
      <c r="D135" s="93" t="s">
        <v>738</v>
      </c>
      <c r="E135" s="17"/>
      <c r="F135" s="25">
        <f t="shared" si="16"/>
        <v>0</v>
      </c>
      <c r="G135" s="15"/>
      <c r="H135" s="57" t="e">
        <f>F135/$G$464</f>
        <v>#DIV/0!</v>
      </c>
      <c r="I135" s="19"/>
      <c r="J135" s="19"/>
      <c r="K135" s="64">
        <v>0</v>
      </c>
    </row>
    <row r="136" spans="1:12" ht="27.9" customHeight="1">
      <c r="A136" s="36" t="s">
        <v>194</v>
      </c>
      <c r="B136" s="27" t="s">
        <v>195</v>
      </c>
      <c r="C136" s="20"/>
      <c r="D136" s="93" t="s">
        <v>738</v>
      </c>
      <c r="E136" s="17"/>
      <c r="F136" s="25">
        <f t="shared" si="16"/>
        <v>0</v>
      </c>
      <c r="G136" s="15"/>
      <c r="H136" s="57" t="e">
        <f>F136/$G$464</f>
        <v>#DIV/0!</v>
      </c>
      <c r="I136" s="19"/>
      <c r="J136" s="19"/>
      <c r="K136" s="64">
        <v>0</v>
      </c>
    </row>
    <row r="137" spans="1:12" ht="27.9" customHeight="1" thickBot="1">
      <c r="A137" s="28"/>
      <c r="B137" s="16"/>
      <c r="C137" s="17"/>
      <c r="D137" s="18"/>
      <c r="E137" s="17"/>
      <c r="F137" s="17"/>
      <c r="G137" s="15"/>
      <c r="H137" s="15"/>
      <c r="I137" s="19"/>
      <c r="J137" s="19"/>
    </row>
    <row r="138" spans="1:12" ht="27.9" customHeight="1" thickBot="1">
      <c r="A138" s="43">
        <v>10</v>
      </c>
      <c r="B138" s="10" t="s">
        <v>196</v>
      </c>
      <c r="C138" s="11"/>
      <c r="D138" s="12"/>
      <c r="E138" s="13"/>
      <c r="F138" s="13"/>
      <c r="G138" s="9">
        <f>SUM(F140:F149)</f>
        <v>0</v>
      </c>
      <c r="H138" s="14"/>
      <c r="I138" s="74" t="e">
        <f>SUM(H140:H149)</f>
        <v>#DIV/0!</v>
      </c>
      <c r="J138" s="19"/>
      <c r="L138" s="63">
        <f>SUM(K140:K149)</f>
        <v>0</v>
      </c>
    </row>
    <row r="139" spans="1:12" ht="27.9" customHeight="1">
      <c r="A139" s="28" t="s">
        <v>197</v>
      </c>
      <c r="B139" s="16" t="s">
        <v>198</v>
      </c>
      <c r="C139" s="17"/>
      <c r="D139" s="18"/>
      <c r="E139" s="17"/>
      <c r="F139" s="17"/>
      <c r="G139" s="15"/>
      <c r="H139" s="15"/>
      <c r="I139" s="19"/>
      <c r="J139" s="19"/>
    </row>
    <row r="140" spans="1:12" ht="27.9" customHeight="1">
      <c r="A140" s="44" t="s">
        <v>199</v>
      </c>
      <c r="B140" s="36" t="s">
        <v>200</v>
      </c>
      <c r="C140" s="27"/>
      <c r="D140" s="93" t="s">
        <v>738</v>
      </c>
      <c r="E140" s="17"/>
      <c r="F140" s="25">
        <f>+C148*E148</f>
        <v>0</v>
      </c>
      <c r="G140" s="23"/>
      <c r="H140" s="57" t="e">
        <f t="shared" ref="H140:H147" si="17">F140/$G$464</f>
        <v>#DIV/0!</v>
      </c>
      <c r="I140" s="19"/>
      <c r="J140" s="19"/>
      <c r="K140" s="64">
        <v>0</v>
      </c>
    </row>
    <row r="141" spans="1:12" ht="27.9" customHeight="1">
      <c r="A141" s="44" t="s">
        <v>201</v>
      </c>
      <c r="B141" s="36" t="s">
        <v>202</v>
      </c>
      <c r="C141" s="27"/>
      <c r="D141" s="93" t="s">
        <v>738</v>
      </c>
      <c r="E141" s="17"/>
      <c r="F141" s="25">
        <f t="shared" ref="F141:F143" si="18">+C149*E149</f>
        <v>0</v>
      </c>
      <c r="G141" s="23"/>
      <c r="H141" s="57" t="e">
        <f t="shared" si="17"/>
        <v>#DIV/0!</v>
      </c>
      <c r="I141" s="19"/>
      <c r="J141" s="19"/>
      <c r="K141" s="64">
        <v>0</v>
      </c>
    </row>
    <row r="142" spans="1:12" ht="27.9" customHeight="1">
      <c r="A142" s="44" t="s">
        <v>203</v>
      </c>
      <c r="B142" s="36" t="s">
        <v>204</v>
      </c>
      <c r="C142" s="27"/>
      <c r="D142" s="93" t="s">
        <v>738</v>
      </c>
      <c r="E142" s="17"/>
      <c r="F142" s="25">
        <f t="shared" si="18"/>
        <v>0</v>
      </c>
      <c r="G142" s="23"/>
      <c r="H142" s="57" t="e">
        <f t="shared" si="17"/>
        <v>#DIV/0!</v>
      </c>
      <c r="I142" s="39"/>
      <c r="J142" s="39"/>
      <c r="K142" s="64">
        <v>0</v>
      </c>
    </row>
    <row r="143" spans="1:12" ht="27.9" customHeight="1">
      <c r="A143" s="44" t="s">
        <v>205</v>
      </c>
      <c r="B143" s="36" t="s">
        <v>206</v>
      </c>
      <c r="C143" s="27"/>
      <c r="D143" s="93" t="s">
        <v>738</v>
      </c>
      <c r="E143" s="17"/>
      <c r="F143" s="25">
        <f t="shared" si="18"/>
        <v>0</v>
      </c>
      <c r="G143" s="15"/>
      <c r="H143" s="57" t="e">
        <f t="shared" si="17"/>
        <v>#DIV/0!</v>
      </c>
      <c r="I143" s="19"/>
      <c r="J143" s="19"/>
      <c r="K143" s="64">
        <v>0</v>
      </c>
    </row>
    <row r="144" spans="1:12" ht="27.9" customHeight="1">
      <c r="A144" s="44" t="s">
        <v>207</v>
      </c>
      <c r="B144" s="36" t="s">
        <v>208</v>
      </c>
      <c r="C144" s="27"/>
      <c r="D144" s="93" t="s">
        <v>738</v>
      </c>
      <c r="E144" s="17"/>
      <c r="F144" s="25">
        <f>+C152*E152</f>
        <v>0</v>
      </c>
      <c r="G144" s="15"/>
      <c r="H144" s="57" t="e">
        <f t="shared" si="17"/>
        <v>#DIV/0!</v>
      </c>
      <c r="I144" s="19"/>
      <c r="J144" s="19"/>
      <c r="K144" s="64">
        <v>0</v>
      </c>
    </row>
    <row r="145" spans="1:12" ht="27.9" customHeight="1">
      <c r="A145" s="44" t="s">
        <v>209</v>
      </c>
      <c r="B145" s="36" t="s">
        <v>210</v>
      </c>
      <c r="C145" s="27"/>
      <c r="D145" s="93" t="s">
        <v>738</v>
      </c>
      <c r="E145" s="17"/>
      <c r="F145" s="25">
        <f>+C167*E167</f>
        <v>0</v>
      </c>
      <c r="G145" s="15"/>
      <c r="H145" s="57" t="e">
        <f t="shared" si="17"/>
        <v>#DIV/0!</v>
      </c>
      <c r="I145" s="19"/>
      <c r="J145" s="19"/>
      <c r="K145" s="64">
        <v>0</v>
      </c>
    </row>
    <row r="146" spans="1:12" ht="27.9" customHeight="1">
      <c r="A146" s="44" t="s">
        <v>211</v>
      </c>
      <c r="B146" s="36" t="s">
        <v>212</v>
      </c>
      <c r="C146" s="27"/>
      <c r="D146" s="93" t="s">
        <v>738</v>
      </c>
      <c r="E146" s="17"/>
      <c r="F146" s="25">
        <f>+C168*E168</f>
        <v>0</v>
      </c>
      <c r="G146" s="15"/>
      <c r="H146" s="57" t="e">
        <f t="shared" si="17"/>
        <v>#DIV/0!</v>
      </c>
      <c r="I146" s="19"/>
      <c r="J146" s="19"/>
      <c r="K146" s="64">
        <v>0</v>
      </c>
    </row>
    <row r="147" spans="1:12" ht="27.9" customHeight="1">
      <c r="A147" s="44" t="s">
        <v>213</v>
      </c>
      <c r="B147" s="36" t="s">
        <v>214</v>
      </c>
      <c r="C147" s="27"/>
      <c r="D147" s="93" t="s">
        <v>490</v>
      </c>
      <c r="E147" s="17"/>
      <c r="F147" s="25">
        <f>+C168*E168</f>
        <v>0</v>
      </c>
      <c r="G147" s="15"/>
      <c r="H147" s="57" t="e">
        <f t="shared" si="17"/>
        <v>#DIV/0!</v>
      </c>
      <c r="I147" s="19"/>
      <c r="J147" s="19"/>
      <c r="K147" s="64">
        <v>0</v>
      </c>
    </row>
    <row r="148" spans="1:12" ht="27.9" customHeight="1">
      <c r="A148" s="36" t="s">
        <v>215</v>
      </c>
      <c r="B148" s="35" t="s">
        <v>216</v>
      </c>
      <c r="C148" s="17"/>
      <c r="D148" s="18"/>
      <c r="E148" s="17"/>
    </row>
    <row r="149" spans="1:12" ht="27.9" customHeight="1">
      <c r="A149" s="36" t="s">
        <v>217</v>
      </c>
      <c r="B149" s="36" t="s">
        <v>218</v>
      </c>
      <c r="C149" s="27"/>
      <c r="D149" s="93" t="s">
        <v>490</v>
      </c>
      <c r="E149" s="17"/>
      <c r="F149" s="25">
        <f>+C170*E170</f>
        <v>0</v>
      </c>
      <c r="G149" s="15"/>
      <c r="H149" s="57" t="e">
        <f>F149/$G$464</f>
        <v>#DIV/0!</v>
      </c>
      <c r="I149" s="19"/>
      <c r="J149" s="19"/>
      <c r="K149" s="64">
        <v>0</v>
      </c>
    </row>
    <row r="150" spans="1:12" ht="27.9" customHeight="1" thickBot="1">
      <c r="A150" s="36"/>
      <c r="B150" s="36"/>
      <c r="C150" s="20"/>
      <c r="D150" s="21"/>
      <c r="E150" s="6"/>
      <c r="F150" s="22"/>
      <c r="G150" s="23"/>
      <c r="H150" s="26"/>
      <c r="I150" s="22"/>
      <c r="J150" s="22"/>
    </row>
    <row r="151" spans="1:12" ht="27.9" customHeight="1" thickBot="1">
      <c r="A151" s="43">
        <v>11</v>
      </c>
      <c r="B151" s="10" t="s">
        <v>219</v>
      </c>
      <c r="C151" s="11"/>
      <c r="D151" s="12"/>
      <c r="E151" s="13"/>
      <c r="F151" s="13"/>
      <c r="G151" s="9">
        <f>SUM(F153:F168)</f>
        <v>0</v>
      </c>
      <c r="H151" s="14"/>
      <c r="I151" s="74" t="e">
        <f>SUM(H153:H168)</f>
        <v>#DIV/0!</v>
      </c>
      <c r="J151" s="19"/>
      <c r="L151" s="63">
        <f>SUM(K153:K168)</f>
        <v>0</v>
      </c>
    </row>
    <row r="152" spans="1:12" ht="27.9" customHeight="1">
      <c r="A152" s="36"/>
      <c r="B152" s="27"/>
      <c r="C152" s="20"/>
      <c r="D152" s="21"/>
      <c r="E152" s="6"/>
      <c r="F152" s="22"/>
      <c r="G152" s="23"/>
      <c r="H152" s="26"/>
      <c r="I152" s="22"/>
      <c r="J152" s="22"/>
    </row>
    <row r="153" spans="1:12" ht="27.9" customHeight="1">
      <c r="A153" s="36" t="s">
        <v>220</v>
      </c>
      <c r="B153" s="27" t="s">
        <v>221</v>
      </c>
      <c r="C153" s="20"/>
      <c r="D153" s="93" t="s">
        <v>476</v>
      </c>
      <c r="E153" s="6"/>
      <c r="F153" s="25">
        <f>+C168*E168</f>
        <v>0</v>
      </c>
      <c r="G153" s="23"/>
      <c r="H153" s="57" t="e">
        <f t="shared" ref="H153:H168" si="19">F153/$G$464</f>
        <v>#DIV/0!</v>
      </c>
      <c r="I153" s="22"/>
      <c r="J153" s="22"/>
      <c r="K153" s="64">
        <v>0</v>
      </c>
    </row>
    <row r="154" spans="1:12" ht="27.9" customHeight="1">
      <c r="A154" s="36" t="s">
        <v>222</v>
      </c>
      <c r="B154" s="27" t="s">
        <v>223</v>
      </c>
      <c r="C154" s="20"/>
      <c r="D154" s="93" t="s">
        <v>476</v>
      </c>
      <c r="E154" s="6"/>
      <c r="F154" s="25">
        <f t="shared" ref="F154:F168" si="20">+C169*E169</f>
        <v>0</v>
      </c>
      <c r="G154" s="23"/>
      <c r="H154" s="57" t="e">
        <f t="shared" si="19"/>
        <v>#DIV/0!</v>
      </c>
      <c r="I154" s="22"/>
      <c r="J154" s="22"/>
      <c r="K154" s="64">
        <v>0</v>
      </c>
    </row>
    <row r="155" spans="1:12" ht="27.9" customHeight="1">
      <c r="A155" s="36" t="s">
        <v>224</v>
      </c>
      <c r="B155" s="27" t="s">
        <v>225</v>
      </c>
      <c r="C155" s="20"/>
      <c r="D155" s="93" t="s">
        <v>476</v>
      </c>
      <c r="E155" s="6"/>
      <c r="F155" s="25">
        <f t="shared" si="20"/>
        <v>0</v>
      </c>
      <c r="G155" s="23"/>
      <c r="H155" s="57" t="e">
        <f t="shared" si="19"/>
        <v>#DIV/0!</v>
      </c>
      <c r="I155" s="22"/>
      <c r="J155" s="22"/>
      <c r="K155" s="64">
        <v>0</v>
      </c>
    </row>
    <row r="156" spans="1:12" ht="27.9" customHeight="1">
      <c r="A156" s="36" t="s">
        <v>226</v>
      </c>
      <c r="B156" s="27" t="s">
        <v>227</v>
      </c>
      <c r="C156" s="20"/>
      <c r="D156" s="93" t="s">
        <v>476</v>
      </c>
      <c r="E156" s="6"/>
      <c r="F156" s="25">
        <f t="shared" si="20"/>
        <v>0</v>
      </c>
      <c r="G156" s="23"/>
      <c r="H156" s="57" t="e">
        <f t="shared" si="19"/>
        <v>#DIV/0!</v>
      </c>
      <c r="I156" s="22"/>
      <c r="J156" s="22"/>
      <c r="K156" s="64">
        <v>0</v>
      </c>
    </row>
    <row r="157" spans="1:12" ht="27.9" customHeight="1">
      <c r="A157" s="36" t="s">
        <v>228</v>
      </c>
      <c r="B157" s="27" t="s">
        <v>229</v>
      </c>
      <c r="C157" s="20"/>
      <c r="D157" s="93" t="s">
        <v>476</v>
      </c>
      <c r="E157" s="6"/>
      <c r="F157" s="25">
        <f t="shared" si="20"/>
        <v>0</v>
      </c>
      <c r="G157" s="23"/>
      <c r="H157" s="57" t="e">
        <f t="shared" si="19"/>
        <v>#DIV/0!</v>
      </c>
      <c r="I157" s="22"/>
      <c r="J157" s="22"/>
      <c r="K157" s="64">
        <v>0</v>
      </c>
    </row>
    <row r="158" spans="1:12" ht="27.9" customHeight="1">
      <c r="A158" s="36" t="s">
        <v>230</v>
      </c>
      <c r="B158" s="27" t="s">
        <v>231</v>
      </c>
      <c r="C158" s="20"/>
      <c r="D158" s="93" t="s">
        <v>476</v>
      </c>
      <c r="E158" s="6"/>
      <c r="F158" s="25">
        <f t="shared" si="20"/>
        <v>0</v>
      </c>
      <c r="G158" s="23"/>
      <c r="H158" s="57" t="e">
        <f t="shared" si="19"/>
        <v>#DIV/0!</v>
      </c>
      <c r="I158" s="22"/>
      <c r="J158" s="22"/>
      <c r="K158" s="64">
        <v>0</v>
      </c>
    </row>
    <row r="159" spans="1:12" ht="27.9" customHeight="1">
      <c r="A159" s="36" t="s">
        <v>232</v>
      </c>
      <c r="B159" s="27" t="s">
        <v>233</v>
      </c>
      <c r="C159" s="20"/>
      <c r="D159" s="93" t="s">
        <v>476</v>
      </c>
      <c r="E159" s="6"/>
      <c r="F159" s="25">
        <f t="shared" si="20"/>
        <v>0</v>
      </c>
      <c r="G159" s="23"/>
      <c r="H159" s="57" t="e">
        <f t="shared" si="19"/>
        <v>#DIV/0!</v>
      </c>
      <c r="I159" s="22"/>
      <c r="J159" s="22"/>
      <c r="K159" s="64">
        <v>0</v>
      </c>
    </row>
    <row r="160" spans="1:12" ht="27.9" customHeight="1">
      <c r="A160" s="36" t="s">
        <v>234</v>
      </c>
      <c r="B160" s="27" t="s">
        <v>235</v>
      </c>
      <c r="C160" s="20"/>
      <c r="D160" s="93" t="s">
        <v>476</v>
      </c>
      <c r="E160" s="6"/>
      <c r="F160" s="25">
        <f t="shared" si="20"/>
        <v>0</v>
      </c>
      <c r="G160" s="23"/>
      <c r="H160" s="57" t="e">
        <f t="shared" si="19"/>
        <v>#DIV/0!</v>
      </c>
      <c r="I160" s="22"/>
      <c r="J160" s="22"/>
      <c r="K160" s="64">
        <v>0</v>
      </c>
    </row>
    <row r="161" spans="1:12" ht="27.9" customHeight="1">
      <c r="A161" s="36" t="s">
        <v>236</v>
      </c>
      <c r="B161" s="27" t="s">
        <v>237</v>
      </c>
      <c r="C161" s="20"/>
      <c r="D161" s="93" t="s">
        <v>476</v>
      </c>
      <c r="E161" s="6"/>
      <c r="F161" s="25">
        <f t="shared" si="20"/>
        <v>0</v>
      </c>
      <c r="G161" s="23"/>
      <c r="H161" s="57" t="e">
        <f t="shared" si="19"/>
        <v>#DIV/0!</v>
      </c>
      <c r="I161" s="22"/>
      <c r="J161" s="22"/>
      <c r="K161" s="64">
        <v>0</v>
      </c>
    </row>
    <row r="162" spans="1:12" ht="27.9" customHeight="1">
      <c r="A162" s="36" t="s">
        <v>238</v>
      </c>
      <c r="B162" s="27" t="s">
        <v>239</v>
      </c>
      <c r="C162" s="20"/>
      <c r="D162" s="93" t="s">
        <v>476</v>
      </c>
      <c r="E162" s="6"/>
      <c r="F162" s="25">
        <f t="shared" si="20"/>
        <v>0</v>
      </c>
      <c r="G162" s="23"/>
      <c r="H162" s="57" t="e">
        <f t="shared" si="19"/>
        <v>#DIV/0!</v>
      </c>
      <c r="I162" s="22"/>
      <c r="J162" s="22"/>
      <c r="K162" s="64">
        <v>0</v>
      </c>
    </row>
    <row r="163" spans="1:12" ht="27.9" customHeight="1">
      <c r="A163" s="36" t="s">
        <v>240</v>
      </c>
      <c r="B163" s="27" t="s">
        <v>241</v>
      </c>
      <c r="C163" s="20"/>
      <c r="D163" s="93" t="s">
        <v>476</v>
      </c>
      <c r="E163" s="6"/>
      <c r="F163" s="25">
        <f t="shared" si="20"/>
        <v>0</v>
      </c>
      <c r="G163" s="23"/>
      <c r="H163" s="57" t="e">
        <f t="shared" si="19"/>
        <v>#DIV/0!</v>
      </c>
      <c r="I163" s="22"/>
      <c r="J163" s="22"/>
      <c r="K163" s="64">
        <v>0</v>
      </c>
    </row>
    <row r="164" spans="1:12" ht="27.9" customHeight="1">
      <c r="A164" s="36" t="s">
        <v>242</v>
      </c>
      <c r="B164" s="27" t="s">
        <v>243</v>
      </c>
      <c r="C164" s="20"/>
      <c r="D164" s="93" t="s">
        <v>476</v>
      </c>
      <c r="E164" s="6"/>
      <c r="F164" s="25">
        <f t="shared" si="20"/>
        <v>0</v>
      </c>
      <c r="G164" s="23"/>
      <c r="H164" s="57" t="e">
        <f t="shared" si="19"/>
        <v>#DIV/0!</v>
      </c>
      <c r="I164" s="22"/>
      <c r="J164" s="22"/>
      <c r="K164" s="64">
        <v>0</v>
      </c>
    </row>
    <row r="165" spans="1:12" ht="27.9" customHeight="1">
      <c r="A165" s="36" t="s">
        <v>244</v>
      </c>
      <c r="B165" s="27" t="s">
        <v>245</v>
      </c>
      <c r="C165" s="20"/>
      <c r="D165" s="93" t="s">
        <v>476</v>
      </c>
      <c r="E165" s="6"/>
      <c r="F165" s="25">
        <f t="shared" si="20"/>
        <v>0</v>
      </c>
      <c r="G165" s="23"/>
      <c r="H165" s="57" t="e">
        <f t="shared" si="19"/>
        <v>#DIV/0!</v>
      </c>
      <c r="I165" s="22"/>
      <c r="J165" s="22"/>
      <c r="K165" s="64">
        <v>0</v>
      </c>
    </row>
    <row r="166" spans="1:12" ht="27.9" customHeight="1">
      <c r="A166" s="36" t="s">
        <v>246</v>
      </c>
      <c r="B166" s="27" t="s">
        <v>247</v>
      </c>
      <c r="C166" s="20"/>
      <c r="D166" s="93" t="s">
        <v>476</v>
      </c>
      <c r="E166" s="6"/>
      <c r="F166" s="25">
        <f t="shared" si="20"/>
        <v>0</v>
      </c>
      <c r="G166" s="23"/>
      <c r="H166" s="57" t="e">
        <f t="shared" si="19"/>
        <v>#DIV/0!</v>
      </c>
      <c r="I166" s="22"/>
      <c r="J166" s="22"/>
      <c r="K166" s="64">
        <v>0</v>
      </c>
    </row>
    <row r="167" spans="1:12" ht="27.9" customHeight="1">
      <c r="A167" s="36" t="s">
        <v>248</v>
      </c>
      <c r="B167" s="34" t="s">
        <v>249</v>
      </c>
      <c r="C167" s="20"/>
      <c r="D167" s="93" t="s">
        <v>476</v>
      </c>
      <c r="E167" s="6"/>
      <c r="F167" s="25">
        <f t="shared" si="20"/>
        <v>0</v>
      </c>
      <c r="G167" s="23"/>
      <c r="H167" s="57" t="e">
        <f t="shared" si="19"/>
        <v>#DIV/0!</v>
      </c>
      <c r="I167" s="22"/>
      <c r="J167" s="22"/>
      <c r="K167" s="64">
        <v>0</v>
      </c>
    </row>
    <row r="168" spans="1:12" ht="27.9" customHeight="1">
      <c r="A168" s="36" t="s">
        <v>250</v>
      </c>
      <c r="B168" s="34" t="s">
        <v>251</v>
      </c>
      <c r="C168" s="20"/>
      <c r="D168" s="93" t="s">
        <v>476</v>
      </c>
      <c r="E168" s="6"/>
      <c r="F168" s="25">
        <f t="shared" si="20"/>
        <v>0</v>
      </c>
      <c r="H168" s="57" t="e">
        <f t="shared" si="19"/>
        <v>#DIV/0!</v>
      </c>
      <c r="K168" s="64">
        <v>0</v>
      </c>
    </row>
    <row r="169" spans="1:12" ht="27.9" customHeight="1" thickBot="1">
      <c r="A169" s="36"/>
      <c r="B169" s="34"/>
      <c r="C169" s="20"/>
      <c r="D169" s="21"/>
      <c r="E169" s="6"/>
    </row>
    <row r="170" spans="1:12" ht="27.9" customHeight="1" thickBot="1">
      <c r="A170" s="43">
        <v>12</v>
      </c>
      <c r="B170" s="10" t="s">
        <v>252</v>
      </c>
      <c r="C170" s="11"/>
      <c r="D170" s="12"/>
      <c r="E170" s="13"/>
      <c r="F170" s="13"/>
      <c r="G170" s="9">
        <f>SUM(F172:F200)</f>
        <v>0</v>
      </c>
      <c r="H170" s="14"/>
      <c r="I170" s="74" t="e">
        <f>SUM(H172:H200)</f>
        <v>#DIV/0!</v>
      </c>
      <c r="J170" s="19"/>
      <c r="L170" s="63">
        <f>SUM(K172:K200)</f>
        <v>0</v>
      </c>
    </row>
    <row r="171" spans="1:12" ht="27.9" customHeight="1">
      <c r="A171" s="36"/>
      <c r="B171" s="36"/>
      <c r="C171" s="20"/>
      <c r="D171" s="21"/>
      <c r="E171" s="6"/>
      <c r="F171" s="22"/>
      <c r="G171" s="23"/>
      <c r="H171" s="26"/>
      <c r="I171" s="22"/>
      <c r="J171" s="22"/>
    </row>
    <row r="172" spans="1:12" ht="27.9" customHeight="1">
      <c r="A172" s="36" t="s">
        <v>253</v>
      </c>
      <c r="B172" s="36" t="s">
        <v>254</v>
      </c>
      <c r="C172" s="20"/>
      <c r="D172" s="93" t="s">
        <v>476</v>
      </c>
      <c r="E172" s="6"/>
      <c r="F172" s="25">
        <f t="shared" ref="F172:F200" si="21">+C197*E197</f>
        <v>0</v>
      </c>
      <c r="G172" s="23"/>
      <c r="H172" s="57" t="e">
        <f t="shared" ref="H172:H200" si="22">F172/$G$464</f>
        <v>#DIV/0!</v>
      </c>
      <c r="I172" s="22"/>
      <c r="J172" s="22"/>
      <c r="K172" s="64">
        <v>0</v>
      </c>
    </row>
    <row r="173" spans="1:12" ht="27.9" customHeight="1">
      <c r="A173" s="36" t="s">
        <v>255</v>
      </c>
      <c r="B173" s="36" t="s">
        <v>256</v>
      </c>
      <c r="C173" s="20"/>
      <c r="D173" s="93" t="s">
        <v>476</v>
      </c>
      <c r="E173" s="6"/>
      <c r="F173" s="25">
        <f t="shared" si="21"/>
        <v>0</v>
      </c>
      <c r="G173" s="23"/>
      <c r="H173" s="57" t="e">
        <f t="shared" si="22"/>
        <v>#DIV/0!</v>
      </c>
      <c r="I173" s="22"/>
      <c r="J173" s="22"/>
      <c r="K173" s="64">
        <v>0</v>
      </c>
    </row>
    <row r="174" spans="1:12" ht="27.9" customHeight="1">
      <c r="A174" s="36" t="s">
        <v>257</v>
      </c>
      <c r="B174" s="36" t="s">
        <v>258</v>
      </c>
      <c r="C174" s="20"/>
      <c r="D174" s="93" t="s">
        <v>476</v>
      </c>
      <c r="E174" s="6"/>
      <c r="F174" s="25">
        <f t="shared" si="21"/>
        <v>0</v>
      </c>
      <c r="G174" s="23"/>
      <c r="H174" s="57" t="e">
        <f t="shared" si="22"/>
        <v>#DIV/0!</v>
      </c>
      <c r="I174" s="22"/>
      <c r="J174" s="22"/>
      <c r="K174" s="64">
        <v>0</v>
      </c>
    </row>
    <row r="175" spans="1:12" ht="27.9" customHeight="1">
      <c r="A175" s="36" t="s">
        <v>259</v>
      </c>
      <c r="B175" s="36" t="s">
        <v>260</v>
      </c>
      <c r="C175" s="20"/>
      <c r="D175" s="93" t="s">
        <v>476</v>
      </c>
      <c r="E175" s="6"/>
      <c r="F175" s="25">
        <f t="shared" si="21"/>
        <v>0</v>
      </c>
      <c r="G175" s="23"/>
      <c r="H175" s="57" t="e">
        <f t="shared" si="22"/>
        <v>#DIV/0!</v>
      </c>
      <c r="I175" s="19"/>
      <c r="J175" s="19"/>
      <c r="K175" s="64">
        <v>0</v>
      </c>
    </row>
    <row r="176" spans="1:12" ht="27.9" customHeight="1">
      <c r="A176" s="36" t="s">
        <v>261</v>
      </c>
      <c r="B176" s="36" t="s">
        <v>262</v>
      </c>
      <c r="C176" s="20"/>
      <c r="D176" s="93" t="s">
        <v>476</v>
      </c>
      <c r="E176" s="6"/>
      <c r="F176" s="25">
        <f t="shared" si="21"/>
        <v>0</v>
      </c>
      <c r="G176" s="23"/>
      <c r="H176" s="57" t="e">
        <f t="shared" si="22"/>
        <v>#DIV/0!</v>
      </c>
      <c r="I176" s="22"/>
      <c r="J176" s="22"/>
      <c r="K176" s="64">
        <v>0</v>
      </c>
    </row>
    <row r="177" spans="1:11" ht="27.9" customHeight="1">
      <c r="A177" s="36" t="s">
        <v>263</v>
      </c>
      <c r="B177" s="36" t="s">
        <v>264</v>
      </c>
      <c r="C177" s="20"/>
      <c r="D177" s="93" t="s">
        <v>476</v>
      </c>
      <c r="E177" s="6"/>
      <c r="F177" s="25">
        <f t="shared" si="21"/>
        <v>0</v>
      </c>
      <c r="G177" s="23"/>
      <c r="H177" s="57" t="e">
        <f t="shared" si="22"/>
        <v>#DIV/0!</v>
      </c>
      <c r="I177" s="22"/>
      <c r="J177" s="22"/>
      <c r="K177" s="64">
        <v>0</v>
      </c>
    </row>
    <row r="178" spans="1:11" ht="27.9" customHeight="1">
      <c r="A178" s="36" t="s">
        <v>265</v>
      </c>
      <c r="B178" s="36" t="s">
        <v>266</v>
      </c>
      <c r="C178" s="20"/>
      <c r="D178" s="93" t="s">
        <v>476</v>
      </c>
      <c r="E178" s="6"/>
      <c r="F178" s="25">
        <f t="shared" si="21"/>
        <v>0</v>
      </c>
      <c r="G178" s="23"/>
      <c r="H178" s="57" t="e">
        <f t="shared" si="22"/>
        <v>#DIV/0!</v>
      </c>
      <c r="I178" s="22"/>
      <c r="J178" s="22"/>
      <c r="K178" s="64">
        <v>0</v>
      </c>
    </row>
    <row r="179" spans="1:11" ht="27.9" customHeight="1">
      <c r="A179" s="36" t="s">
        <v>267</v>
      </c>
      <c r="B179" s="36" t="s">
        <v>268</v>
      </c>
      <c r="C179" s="20"/>
      <c r="D179" s="93" t="s">
        <v>476</v>
      </c>
      <c r="E179" s="6"/>
      <c r="F179" s="25">
        <f t="shared" si="21"/>
        <v>0</v>
      </c>
      <c r="G179" s="23"/>
      <c r="H179" s="57" t="e">
        <f t="shared" si="22"/>
        <v>#DIV/0!</v>
      </c>
      <c r="I179" s="22"/>
      <c r="J179" s="22"/>
      <c r="K179" s="64">
        <v>0</v>
      </c>
    </row>
    <row r="180" spans="1:11" ht="27.9" customHeight="1">
      <c r="A180" s="36" t="s">
        <v>269</v>
      </c>
      <c r="B180" s="36" t="s">
        <v>270</v>
      </c>
      <c r="C180" s="20"/>
      <c r="D180" s="93" t="s">
        <v>476</v>
      </c>
      <c r="E180" s="6"/>
      <c r="F180" s="25">
        <f t="shared" si="21"/>
        <v>0</v>
      </c>
      <c r="G180" s="23"/>
      <c r="H180" s="57" t="e">
        <f t="shared" si="22"/>
        <v>#DIV/0!</v>
      </c>
      <c r="I180" s="22"/>
      <c r="J180" s="22"/>
      <c r="K180" s="64">
        <v>0</v>
      </c>
    </row>
    <row r="181" spans="1:11" ht="27.9" customHeight="1">
      <c r="A181" s="36" t="s">
        <v>271</v>
      </c>
      <c r="B181" s="36" t="s">
        <v>272</v>
      </c>
      <c r="C181" s="20"/>
      <c r="D181" s="93" t="s">
        <v>476</v>
      </c>
      <c r="E181" s="6"/>
      <c r="F181" s="25">
        <f t="shared" si="21"/>
        <v>0</v>
      </c>
      <c r="G181" s="23"/>
      <c r="H181" s="57" t="e">
        <f t="shared" si="22"/>
        <v>#DIV/0!</v>
      </c>
      <c r="I181" s="22"/>
      <c r="J181" s="22"/>
      <c r="K181" s="64">
        <v>0</v>
      </c>
    </row>
    <row r="182" spans="1:11" ht="27.9" customHeight="1">
      <c r="A182" s="36" t="s">
        <v>273</v>
      </c>
      <c r="B182" s="36" t="s">
        <v>274</v>
      </c>
      <c r="C182" s="20"/>
      <c r="D182" s="93" t="s">
        <v>476</v>
      </c>
      <c r="E182" s="6"/>
      <c r="F182" s="25">
        <f t="shared" si="21"/>
        <v>0</v>
      </c>
      <c r="G182" s="23"/>
      <c r="H182" s="57" t="e">
        <f t="shared" si="22"/>
        <v>#DIV/0!</v>
      </c>
      <c r="I182" s="22"/>
      <c r="J182" s="22"/>
      <c r="K182" s="64">
        <v>0</v>
      </c>
    </row>
    <row r="183" spans="1:11" ht="27.9" customHeight="1">
      <c r="A183" s="36" t="s">
        <v>275</v>
      </c>
      <c r="B183" s="36" t="s">
        <v>276</v>
      </c>
      <c r="C183" s="20"/>
      <c r="D183" s="93" t="s">
        <v>476</v>
      </c>
      <c r="E183" s="6"/>
      <c r="F183" s="25">
        <f t="shared" si="21"/>
        <v>0</v>
      </c>
      <c r="G183" s="23"/>
      <c r="H183" s="57" t="e">
        <f t="shared" si="22"/>
        <v>#DIV/0!</v>
      </c>
      <c r="I183" s="22"/>
      <c r="J183" s="22"/>
      <c r="K183" s="64">
        <v>0</v>
      </c>
    </row>
    <row r="184" spans="1:11" ht="27.9" customHeight="1">
      <c r="A184" s="36" t="s">
        <v>277</v>
      </c>
      <c r="B184" s="36" t="s">
        <v>278</v>
      </c>
      <c r="C184" s="20"/>
      <c r="D184" s="93" t="s">
        <v>476</v>
      </c>
      <c r="E184" s="6"/>
      <c r="F184" s="25">
        <f t="shared" si="21"/>
        <v>0</v>
      </c>
      <c r="G184" s="23"/>
      <c r="H184" s="57" t="e">
        <f t="shared" si="22"/>
        <v>#DIV/0!</v>
      </c>
      <c r="I184" s="22"/>
      <c r="J184" s="22"/>
      <c r="K184" s="64">
        <v>0</v>
      </c>
    </row>
    <row r="185" spans="1:11" ht="27.9" customHeight="1">
      <c r="A185" s="36" t="s">
        <v>279</v>
      </c>
      <c r="B185" s="36" t="s">
        <v>280</v>
      </c>
      <c r="C185" s="20"/>
      <c r="D185" s="93" t="s">
        <v>476</v>
      </c>
      <c r="E185" s="6"/>
      <c r="F185" s="25">
        <f t="shared" si="21"/>
        <v>0</v>
      </c>
      <c r="G185" s="23"/>
      <c r="H185" s="57" t="e">
        <f t="shared" si="22"/>
        <v>#DIV/0!</v>
      </c>
      <c r="I185" s="22"/>
      <c r="J185" s="22"/>
      <c r="K185" s="64">
        <v>0</v>
      </c>
    </row>
    <row r="186" spans="1:11" ht="27.9" customHeight="1">
      <c r="A186" s="36" t="s">
        <v>281</v>
      </c>
      <c r="B186" s="36" t="s">
        <v>282</v>
      </c>
      <c r="C186" s="20"/>
      <c r="D186" s="93" t="s">
        <v>476</v>
      </c>
      <c r="E186" s="6"/>
      <c r="F186" s="25">
        <f t="shared" si="21"/>
        <v>0</v>
      </c>
      <c r="G186" s="23"/>
      <c r="H186" s="57" t="e">
        <f t="shared" si="22"/>
        <v>#DIV/0!</v>
      </c>
      <c r="I186" s="22"/>
      <c r="J186" s="22"/>
      <c r="K186" s="64">
        <v>0</v>
      </c>
    </row>
    <row r="187" spans="1:11" ht="27.9" customHeight="1">
      <c r="A187" s="36" t="s">
        <v>283</v>
      </c>
      <c r="B187" s="36" t="s">
        <v>284</v>
      </c>
      <c r="C187" s="20"/>
      <c r="D187" s="93" t="s">
        <v>476</v>
      </c>
      <c r="E187" s="6"/>
      <c r="F187" s="25">
        <f t="shared" si="21"/>
        <v>0</v>
      </c>
      <c r="G187" s="23"/>
      <c r="H187" s="57" t="e">
        <f t="shared" si="22"/>
        <v>#DIV/0!</v>
      </c>
      <c r="I187" s="22"/>
      <c r="J187" s="22"/>
      <c r="K187" s="64">
        <v>0</v>
      </c>
    </row>
    <row r="188" spans="1:11" ht="27.9" customHeight="1">
      <c r="A188" s="36" t="s">
        <v>285</v>
      </c>
      <c r="B188" s="36" t="s">
        <v>286</v>
      </c>
      <c r="C188" s="20"/>
      <c r="D188" s="93" t="s">
        <v>476</v>
      </c>
      <c r="E188" s="6"/>
      <c r="F188" s="25">
        <f t="shared" si="21"/>
        <v>0</v>
      </c>
      <c r="G188" s="23"/>
      <c r="H188" s="57" t="e">
        <f t="shared" si="22"/>
        <v>#DIV/0!</v>
      </c>
      <c r="I188" s="22"/>
      <c r="J188" s="22"/>
      <c r="K188" s="64">
        <v>0</v>
      </c>
    </row>
    <row r="189" spans="1:11" ht="27.9" customHeight="1">
      <c r="A189" s="36" t="s">
        <v>287</v>
      </c>
      <c r="B189" s="36" t="s">
        <v>288</v>
      </c>
      <c r="C189" s="20"/>
      <c r="D189" s="93" t="s">
        <v>476</v>
      </c>
      <c r="E189" s="6"/>
      <c r="F189" s="25">
        <f t="shared" si="21"/>
        <v>0</v>
      </c>
      <c r="G189" s="23"/>
      <c r="H189" s="57" t="e">
        <f t="shared" si="22"/>
        <v>#DIV/0!</v>
      </c>
      <c r="I189" s="22"/>
      <c r="J189" s="22"/>
      <c r="K189" s="64">
        <v>0</v>
      </c>
    </row>
    <row r="190" spans="1:11" ht="27.9" customHeight="1">
      <c r="A190" s="36" t="s">
        <v>289</v>
      </c>
      <c r="B190" s="36" t="s">
        <v>290</v>
      </c>
      <c r="C190" s="20"/>
      <c r="D190" s="93" t="s">
        <v>476</v>
      </c>
      <c r="E190" s="6"/>
      <c r="F190" s="25">
        <f t="shared" si="21"/>
        <v>0</v>
      </c>
      <c r="G190" s="23"/>
      <c r="H190" s="57" t="e">
        <f t="shared" si="22"/>
        <v>#DIV/0!</v>
      </c>
      <c r="I190" s="22"/>
      <c r="J190" s="22"/>
      <c r="K190" s="64">
        <v>0</v>
      </c>
    </row>
    <row r="191" spans="1:11" ht="27.9" customHeight="1">
      <c r="A191" s="36" t="s">
        <v>291</v>
      </c>
      <c r="B191" s="36" t="s">
        <v>292</v>
      </c>
      <c r="C191" s="20"/>
      <c r="D191" s="93" t="s">
        <v>476</v>
      </c>
      <c r="E191" s="6"/>
      <c r="F191" s="25">
        <f t="shared" si="21"/>
        <v>0</v>
      </c>
      <c r="G191" s="23"/>
      <c r="H191" s="57" t="e">
        <f t="shared" si="22"/>
        <v>#DIV/0!</v>
      </c>
      <c r="I191" s="22"/>
      <c r="J191" s="22"/>
      <c r="K191" s="64">
        <v>0</v>
      </c>
    </row>
    <row r="192" spans="1:11" ht="27.9" customHeight="1">
      <c r="A192" s="36" t="s">
        <v>293</v>
      </c>
      <c r="B192" s="36" t="s">
        <v>294</v>
      </c>
      <c r="C192" s="20"/>
      <c r="D192" s="93" t="s">
        <v>476</v>
      </c>
      <c r="E192" s="6"/>
      <c r="F192" s="25">
        <f t="shared" si="21"/>
        <v>0</v>
      </c>
      <c r="G192" s="23"/>
      <c r="H192" s="57" t="e">
        <f t="shared" si="22"/>
        <v>#DIV/0!</v>
      </c>
      <c r="I192" s="22"/>
      <c r="J192" s="22"/>
      <c r="K192" s="64">
        <v>0</v>
      </c>
    </row>
    <row r="193" spans="1:23" ht="27.9" customHeight="1">
      <c r="A193" s="36" t="s">
        <v>295</v>
      </c>
      <c r="B193" s="36" t="s">
        <v>296</v>
      </c>
      <c r="C193" s="20"/>
      <c r="D193" s="93" t="s">
        <v>476</v>
      </c>
      <c r="E193" s="6"/>
      <c r="F193" s="25">
        <f t="shared" si="21"/>
        <v>0</v>
      </c>
      <c r="G193" s="23"/>
      <c r="H193" s="57" t="e">
        <f t="shared" si="22"/>
        <v>#DIV/0!</v>
      </c>
      <c r="I193" s="22"/>
      <c r="J193" s="22"/>
      <c r="K193" s="64">
        <v>0</v>
      </c>
    </row>
    <row r="194" spans="1:23" ht="27.9" customHeight="1">
      <c r="A194" s="36" t="s">
        <v>297</v>
      </c>
      <c r="B194" s="36" t="s">
        <v>298</v>
      </c>
      <c r="C194" s="20"/>
      <c r="D194" s="93" t="s">
        <v>476</v>
      </c>
      <c r="E194" s="6"/>
      <c r="F194" s="25">
        <f t="shared" si="21"/>
        <v>0</v>
      </c>
      <c r="G194" s="23"/>
      <c r="H194" s="57" t="e">
        <f t="shared" si="22"/>
        <v>#DIV/0!</v>
      </c>
      <c r="I194" s="22"/>
      <c r="J194" s="22"/>
      <c r="K194" s="64">
        <v>0</v>
      </c>
    </row>
    <row r="195" spans="1:23" ht="27.9" customHeight="1">
      <c r="A195" s="36" t="s">
        <v>299</v>
      </c>
      <c r="B195" s="36" t="s">
        <v>300</v>
      </c>
      <c r="C195" s="20"/>
      <c r="D195" s="93" t="s">
        <v>476</v>
      </c>
      <c r="E195" s="6"/>
      <c r="F195" s="25">
        <f t="shared" si="21"/>
        <v>0</v>
      </c>
      <c r="G195" s="23"/>
      <c r="H195" s="57" t="e">
        <f t="shared" si="22"/>
        <v>#DIV/0!</v>
      </c>
      <c r="I195" s="22"/>
      <c r="J195" s="22"/>
      <c r="K195" s="64">
        <v>0</v>
      </c>
    </row>
    <row r="196" spans="1:23" ht="27.9" customHeight="1">
      <c r="A196" s="36" t="s">
        <v>301</v>
      </c>
      <c r="B196" s="36" t="s">
        <v>302</v>
      </c>
      <c r="C196" s="20"/>
      <c r="D196" s="93" t="s">
        <v>476</v>
      </c>
      <c r="E196" s="6"/>
      <c r="F196" s="25">
        <f t="shared" si="21"/>
        <v>0</v>
      </c>
      <c r="G196" s="23"/>
      <c r="H196" s="57" t="e">
        <f t="shared" si="22"/>
        <v>#DIV/0!</v>
      </c>
      <c r="I196" s="22"/>
      <c r="J196" s="22"/>
      <c r="K196" s="64">
        <v>0</v>
      </c>
    </row>
    <row r="197" spans="1:23" ht="27.9" customHeight="1">
      <c r="A197" s="36" t="s">
        <v>303</v>
      </c>
      <c r="B197" s="36" t="s">
        <v>304</v>
      </c>
      <c r="C197" s="20"/>
      <c r="D197" s="93" t="s">
        <v>476</v>
      </c>
      <c r="E197" s="6"/>
      <c r="F197" s="25">
        <f t="shared" si="21"/>
        <v>0</v>
      </c>
      <c r="G197" s="23"/>
      <c r="H197" s="57" t="e">
        <f t="shared" si="22"/>
        <v>#DIV/0!</v>
      </c>
      <c r="I197" s="22"/>
      <c r="J197" s="22"/>
      <c r="K197" s="64">
        <v>0</v>
      </c>
    </row>
    <row r="198" spans="1:23" ht="27.9" customHeight="1">
      <c r="A198" s="36" t="s">
        <v>305</v>
      </c>
      <c r="B198" s="36" t="s">
        <v>306</v>
      </c>
      <c r="C198" s="20"/>
      <c r="D198" s="93" t="s">
        <v>476</v>
      </c>
      <c r="E198" s="6"/>
      <c r="F198" s="25">
        <f t="shared" si="21"/>
        <v>0</v>
      </c>
      <c r="G198" s="23"/>
      <c r="H198" s="57" t="e">
        <f t="shared" si="22"/>
        <v>#DIV/0!</v>
      </c>
      <c r="I198" s="22"/>
      <c r="J198" s="22"/>
      <c r="K198" s="64">
        <v>0</v>
      </c>
    </row>
    <row r="199" spans="1:23" ht="27.9" customHeight="1">
      <c r="A199" s="36" t="s">
        <v>307</v>
      </c>
      <c r="B199" s="36" t="s">
        <v>308</v>
      </c>
      <c r="C199" s="20"/>
      <c r="D199" s="93" t="s">
        <v>476</v>
      </c>
      <c r="E199" s="6"/>
      <c r="F199" s="25">
        <f t="shared" si="21"/>
        <v>0</v>
      </c>
      <c r="G199" s="23"/>
      <c r="H199" s="57" t="e">
        <f t="shared" si="22"/>
        <v>#DIV/0!</v>
      </c>
      <c r="I199" s="22"/>
      <c r="J199" s="22"/>
      <c r="K199" s="64">
        <v>0</v>
      </c>
    </row>
    <row r="200" spans="1:23" ht="27.9" customHeight="1">
      <c r="A200" s="36" t="s">
        <v>309</v>
      </c>
      <c r="B200" s="36" t="s">
        <v>310</v>
      </c>
      <c r="C200" s="20"/>
      <c r="D200" s="93" t="s">
        <v>476</v>
      </c>
      <c r="E200" s="6"/>
      <c r="F200" s="25">
        <f t="shared" si="21"/>
        <v>0</v>
      </c>
      <c r="G200" s="23"/>
      <c r="H200" s="57" t="e">
        <f t="shared" si="22"/>
        <v>#DIV/0!</v>
      </c>
      <c r="I200" s="22"/>
      <c r="J200" s="22"/>
      <c r="K200" s="64">
        <v>0</v>
      </c>
    </row>
    <row r="201" spans="1:23" ht="27.9" customHeight="1" thickBot="1">
      <c r="A201" s="36"/>
      <c r="B201" s="36"/>
      <c r="C201" s="20"/>
      <c r="D201" s="21"/>
      <c r="E201" s="6"/>
      <c r="F201" s="22"/>
      <c r="G201" s="23"/>
      <c r="H201" s="26"/>
      <c r="I201" s="22"/>
      <c r="J201" s="22"/>
    </row>
    <row r="202" spans="1:23" ht="27.9" customHeight="1" thickBot="1">
      <c r="A202" s="43">
        <v>13</v>
      </c>
      <c r="B202" s="10" t="s">
        <v>311</v>
      </c>
      <c r="C202" s="11"/>
      <c r="D202" s="12"/>
      <c r="E202" s="13"/>
      <c r="F202" s="13"/>
      <c r="G202" s="9">
        <f>SUM(F204:F224)</f>
        <v>0</v>
      </c>
      <c r="H202" s="14"/>
      <c r="I202" s="74" t="e">
        <f>SUM(H204:H224)</f>
        <v>#DIV/0!</v>
      </c>
      <c r="J202" s="19"/>
      <c r="K202" s="5"/>
      <c r="L202" s="63">
        <f>SUM(K204:K224)</f>
        <v>0</v>
      </c>
      <c r="M202" s="5"/>
      <c r="N202" s="5"/>
      <c r="O202" s="5"/>
      <c r="P202" s="5"/>
      <c r="Q202" s="5"/>
      <c r="R202" s="5"/>
      <c r="S202" s="5"/>
      <c r="T202" s="5"/>
      <c r="U202" s="5"/>
      <c r="V202" s="5"/>
      <c r="W202" s="5"/>
    </row>
    <row r="203" spans="1:23" ht="27.9" customHeight="1">
      <c r="A203" s="28"/>
      <c r="B203" s="16"/>
      <c r="C203" s="17"/>
      <c r="D203" s="18"/>
      <c r="E203" s="17"/>
      <c r="F203" s="17"/>
      <c r="G203" s="15"/>
      <c r="H203" s="15"/>
      <c r="I203" s="19"/>
      <c r="J203" s="19"/>
      <c r="K203" s="5"/>
      <c r="L203" s="5"/>
      <c r="M203" s="5"/>
      <c r="N203" s="5"/>
      <c r="O203" s="5"/>
      <c r="P203" s="5"/>
      <c r="Q203" s="5"/>
      <c r="R203" s="5"/>
      <c r="S203" s="5"/>
      <c r="T203" s="5"/>
      <c r="U203" s="5"/>
      <c r="V203" s="5"/>
      <c r="W203" s="5"/>
    </row>
    <row r="204" spans="1:23" ht="27.9" customHeight="1">
      <c r="A204" s="44" t="s">
        <v>312</v>
      </c>
      <c r="B204" s="36" t="s">
        <v>313</v>
      </c>
      <c r="C204" s="36"/>
      <c r="D204" s="93" t="s">
        <v>476</v>
      </c>
      <c r="E204" s="22"/>
      <c r="F204" s="25">
        <f t="shared" ref="F204:F224" si="23">+C204*E204</f>
        <v>0</v>
      </c>
      <c r="G204" s="23"/>
      <c r="H204" s="57" t="e">
        <f>F204/$G$464</f>
        <v>#DIV/0!</v>
      </c>
      <c r="I204" s="15"/>
      <c r="J204" s="15"/>
      <c r="K204" s="64">
        <v>0</v>
      </c>
      <c r="L204" s="5"/>
      <c r="M204" s="5"/>
      <c r="N204" s="5"/>
      <c r="O204" s="5"/>
      <c r="P204" s="5"/>
      <c r="Q204" s="5"/>
      <c r="R204" s="5"/>
      <c r="S204" s="5"/>
      <c r="T204" s="5"/>
      <c r="U204" s="5"/>
      <c r="V204" s="5"/>
      <c r="W204" s="5"/>
    </row>
    <row r="205" spans="1:23" ht="27.9" customHeight="1">
      <c r="A205" s="44" t="s">
        <v>314</v>
      </c>
      <c r="B205" s="36" t="s">
        <v>315</v>
      </c>
      <c r="C205" s="36"/>
      <c r="D205" s="93" t="s">
        <v>476</v>
      </c>
      <c r="E205" s="22"/>
      <c r="F205" s="25">
        <f t="shared" si="23"/>
        <v>0</v>
      </c>
      <c r="G205" s="23"/>
      <c r="H205" s="57" t="e">
        <f t="shared" ref="H205:H224" si="24">F205/$G$464</f>
        <v>#DIV/0!</v>
      </c>
      <c r="I205" s="15"/>
      <c r="J205" s="15"/>
      <c r="K205" s="64">
        <v>0</v>
      </c>
      <c r="L205" s="5"/>
      <c r="M205" s="5"/>
      <c r="N205" s="5"/>
      <c r="O205" s="5"/>
      <c r="P205" s="5"/>
      <c r="Q205" s="5"/>
      <c r="R205" s="5"/>
      <c r="S205" s="5"/>
      <c r="T205" s="5"/>
      <c r="U205" s="5"/>
      <c r="V205" s="5"/>
      <c r="W205" s="5"/>
    </row>
    <row r="206" spans="1:23" ht="27.9" customHeight="1">
      <c r="A206" s="44" t="s">
        <v>316</v>
      </c>
      <c r="B206" s="36" t="s">
        <v>317</v>
      </c>
      <c r="C206" s="36"/>
      <c r="D206" s="93" t="s">
        <v>476</v>
      </c>
      <c r="E206" s="22"/>
      <c r="F206" s="25">
        <f t="shared" si="23"/>
        <v>0</v>
      </c>
      <c r="G206" s="23"/>
      <c r="H206" s="57" t="e">
        <f t="shared" si="24"/>
        <v>#DIV/0!</v>
      </c>
      <c r="I206" s="15"/>
      <c r="J206" s="15"/>
      <c r="K206" s="64">
        <v>0</v>
      </c>
      <c r="L206" s="5"/>
      <c r="M206" s="5"/>
      <c r="N206" s="5"/>
      <c r="O206" s="5"/>
      <c r="P206" s="5"/>
      <c r="Q206" s="5"/>
      <c r="R206" s="5"/>
      <c r="S206" s="5"/>
      <c r="T206" s="5"/>
      <c r="U206" s="5"/>
      <c r="V206" s="5"/>
      <c r="W206" s="5"/>
    </row>
    <row r="207" spans="1:23" ht="27.9" customHeight="1">
      <c r="A207" s="44" t="s">
        <v>318</v>
      </c>
      <c r="B207" s="36" t="s">
        <v>319</v>
      </c>
      <c r="C207" s="36"/>
      <c r="D207" s="93" t="s">
        <v>476</v>
      </c>
      <c r="E207" s="22"/>
      <c r="F207" s="25">
        <f t="shared" si="23"/>
        <v>0</v>
      </c>
      <c r="G207" s="23"/>
      <c r="H207" s="57" t="e">
        <f t="shared" si="24"/>
        <v>#DIV/0!</v>
      </c>
      <c r="I207" s="15"/>
      <c r="J207" s="15"/>
      <c r="K207" s="64">
        <v>0</v>
      </c>
      <c r="L207" s="5"/>
      <c r="M207" s="5"/>
      <c r="N207" s="5"/>
      <c r="O207" s="5"/>
      <c r="P207" s="5"/>
      <c r="Q207" s="5"/>
      <c r="R207" s="5"/>
      <c r="S207" s="5"/>
      <c r="T207" s="5"/>
      <c r="U207" s="5"/>
      <c r="V207" s="5"/>
      <c r="W207" s="5"/>
    </row>
    <row r="208" spans="1:23" ht="27.9" customHeight="1">
      <c r="A208" s="44" t="s">
        <v>320</v>
      </c>
      <c r="B208" s="36" t="s">
        <v>321</v>
      </c>
      <c r="C208" s="36"/>
      <c r="D208" s="93" t="s">
        <v>476</v>
      </c>
      <c r="E208" s="22"/>
      <c r="F208" s="25">
        <f t="shared" si="23"/>
        <v>0</v>
      </c>
      <c r="G208" s="23"/>
      <c r="H208" s="57" t="e">
        <f t="shared" si="24"/>
        <v>#DIV/0!</v>
      </c>
      <c r="I208" s="15"/>
      <c r="J208" s="15"/>
      <c r="K208" s="64">
        <v>0</v>
      </c>
      <c r="L208" s="5"/>
      <c r="M208" s="5"/>
      <c r="N208" s="5"/>
      <c r="O208" s="5"/>
      <c r="P208" s="5"/>
      <c r="Q208" s="5"/>
      <c r="R208" s="5"/>
      <c r="S208" s="5"/>
      <c r="T208" s="5"/>
      <c r="U208" s="5"/>
      <c r="V208" s="5"/>
      <c r="W208" s="5"/>
    </row>
    <row r="209" spans="1:23" ht="27.9" customHeight="1">
      <c r="A209" s="44" t="s">
        <v>322</v>
      </c>
      <c r="B209" s="36" t="s">
        <v>323</v>
      </c>
      <c r="C209" s="36"/>
      <c r="D209" s="93" t="s">
        <v>476</v>
      </c>
      <c r="E209" s="22"/>
      <c r="F209" s="25">
        <f t="shared" si="23"/>
        <v>0</v>
      </c>
      <c r="G209" s="23"/>
      <c r="H209" s="57" t="e">
        <f t="shared" si="24"/>
        <v>#DIV/0!</v>
      </c>
      <c r="I209" s="15"/>
      <c r="J209" s="15"/>
      <c r="K209" s="64">
        <v>0</v>
      </c>
      <c r="L209" s="5"/>
      <c r="M209" s="5"/>
      <c r="N209" s="5"/>
      <c r="O209" s="5"/>
      <c r="P209" s="5"/>
      <c r="Q209" s="5"/>
      <c r="R209" s="5"/>
      <c r="S209" s="5"/>
      <c r="T209" s="5"/>
      <c r="U209" s="5"/>
      <c r="V209" s="5"/>
      <c r="W209" s="5"/>
    </row>
    <row r="210" spans="1:23" ht="27.9" customHeight="1">
      <c r="A210" s="44" t="s">
        <v>324</v>
      </c>
      <c r="B210" s="36" t="s">
        <v>325</v>
      </c>
      <c r="C210" s="36"/>
      <c r="D210" s="93" t="s">
        <v>476</v>
      </c>
      <c r="E210" s="22"/>
      <c r="F210" s="25">
        <f t="shared" si="23"/>
        <v>0</v>
      </c>
      <c r="G210" s="23"/>
      <c r="H210" s="57" t="e">
        <f t="shared" si="24"/>
        <v>#DIV/0!</v>
      </c>
      <c r="I210" s="15"/>
      <c r="J210" s="15"/>
      <c r="K210" s="64">
        <v>0</v>
      </c>
      <c r="L210" s="5"/>
      <c r="M210" s="5"/>
      <c r="N210" s="5"/>
      <c r="O210" s="5"/>
      <c r="P210" s="5"/>
      <c r="Q210" s="5"/>
      <c r="R210" s="5"/>
      <c r="S210" s="5"/>
      <c r="T210" s="5"/>
      <c r="U210" s="5"/>
      <c r="V210" s="5"/>
      <c r="W210" s="5"/>
    </row>
    <row r="211" spans="1:23" ht="27.9" customHeight="1">
      <c r="A211" s="44" t="s">
        <v>326</v>
      </c>
      <c r="B211" s="36" t="s">
        <v>327</v>
      </c>
      <c r="C211" s="36"/>
      <c r="D211" s="93" t="s">
        <v>476</v>
      </c>
      <c r="E211" s="22"/>
      <c r="F211" s="25">
        <f t="shared" si="23"/>
        <v>0</v>
      </c>
      <c r="G211" s="23"/>
      <c r="H211" s="57" t="e">
        <f t="shared" si="24"/>
        <v>#DIV/0!</v>
      </c>
      <c r="I211" s="15"/>
      <c r="J211" s="15"/>
      <c r="K211" s="64">
        <v>0</v>
      </c>
      <c r="L211" s="5"/>
      <c r="M211" s="5"/>
      <c r="N211" s="5"/>
      <c r="O211" s="5"/>
      <c r="P211" s="5"/>
      <c r="Q211" s="5"/>
      <c r="R211" s="5"/>
      <c r="S211" s="5"/>
      <c r="T211" s="5"/>
      <c r="U211" s="5"/>
      <c r="V211" s="5"/>
      <c r="W211" s="5"/>
    </row>
    <row r="212" spans="1:23" ht="27.9" customHeight="1">
      <c r="A212" s="44" t="s">
        <v>328</v>
      </c>
      <c r="B212" s="36" t="s">
        <v>329</v>
      </c>
      <c r="C212" s="36"/>
      <c r="D212" s="93" t="s">
        <v>476</v>
      </c>
      <c r="E212" s="22"/>
      <c r="F212" s="25">
        <f t="shared" si="23"/>
        <v>0</v>
      </c>
      <c r="G212" s="23"/>
      <c r="H212" s="57" t="e">
        <f t="shared" si="24"/>
        <v>#DIV/0!</v>
      </c>
      <c r="I212" s="15"/>
      <c r="J212" s="15"/>
      <c r="K212" s="64">
        <v>0</v>
      </c>
      <c r="L212" s="5"/>
      <c r="M212" s="5"/>
      <c r="N212" s="5"/>
      <c r="O212" s="5"/>
      <c r="P212" s="5"/>
      <c r="Q212" s="5"/>
      <c r="R212" s="5"/>
      <c r="S212" s="5"/>
      <c r="T212" s="5"/>
      <c r="U212" s="5"/>
      <c r="V212" s="5"/>
      <c r="W212" s="5"/>
    </row>
    <row r="213" spans="1:23" ht="27.9" customHeight="1">
      <c r="A213" s="44" t="s">
        <v>330</v>
      </c>
      <c r="B213" s="36" t="s">
        <v>331</v>
      </c>
      <c r="C213" s="36"/>
      <c r="D213" s="93" t="s">
        <v>476</v>
      </c>
      <c r="E213" s="22"/>
      <c r="F213" s="25">
        <f t="shared" si="23"/>
        <v>0</v>
      </c>
      <c r="G213" s="23"/>
      <c r="H213" s="57" t="e">
        <f t="shared" si="24"/>
        <v>#DIV/0!</v>
      </c>
      <c r="I213" s="15"/>
      <c r="J213" s="15"/>
      <c r="K213" s="64">
        <v>0</v>
      </c>
      <c r="L213" s="5"/>
      <c r="M213" s="5"/>
      <c r="N213" s="5"/>
      <c r="O213" s="5"/>
      <c r="P213" s="5"/>
      <c r="Q213" s="5"/>
      <c r="R213" s="5"/>
      <c r="S213" s="5"/>
      <c r="T213" s="5"/>
      <c r="U213" s="5"/>
      <c r="V213" s="5"/>
      <c r="W213" s="5"/>
    </row>
    <row r="214" spans="1:23" ht="27.9" customHeight="1">
      <c r="A214" s="44" t="s">
        <v>332</v>
      </c>
      <c r="B214" s="36" t="s">
        <v>333</v>
      </c>
      <c r="C214" s="36"/>
      <c r="D214" s="93" t="s">
        <v>476</v>
      </c>
      <c r="E214" s="22"/>
      <c r="F214" s="25">
        <f t="shared" si="23"/>
        <v>0</v>
      </c>
      <c r="G214" s="23"/>
      <c r="H214" s="57" t="e">
        <f t="shared" si="24"/>
        <v>#DIV/0!</v>
      </c>
      <c r="I214" s="15"/>
      <c r="J214" s="15"/>
      <c r="K214" s="64">
        <v>0</v>
      </c>
      <c r="L214" s="5"/>
      <c r="M214" s="5"/>
      <c r="N214" s="5"/>
      <c r="O214" s="5"/>
      <c r="P214" s="5"/>
      <c r="Q214" s="5"/>
      <c r="R214" s="5"/>
      <c r="S214" s="5"/>
      <c r="T214" s="5"/>
      <c r="U214" s="5"/>
      <c r="V214" s="5"/>
      <c r="W214" s="5"/>
    </row>
    <row r="215" spans="1:23" ht="28.8">
      <c r="A215" s="44" t="s">
        <v>334</v>
      </c>
      <c r="B215" s="20" t="s">
        <v>746</v>
      </c>
      <c r="C215" s="36"/>
      <c r="D215" s="93" t="s">
        <v>476</v>
      </c>
      <c r="E215" s="22"/>
      <c r="F215" s="25">
        <f t="shared" si="23"/>
        <v>0</v>
      </c>
      <c r="G215" s="23"/>
      <c r="H215" s="57" t="e">
        <f t="shared" si="24"/>
        <v>#DIV/0!</v>
      </c>
      <c r="I215" s="15"/>
      <c r="J215" s="15"/>
      <c r="K215" s="64">
        <v>0</v>
      </c>
      <c r="L215" s="5"/>
      <c r="M215" s="5"/>
      <c r="N215" s="5"/>
      <c r="O215" s="5"/>
      <c r="P215" s="5"/>
      <c r="Q215" s="5"/>
      <c r="R215" s="5"/>
      <c r="S215" s="5"/>
      <c r="T215" s="5"/>
      <c r="U215" s="5"/>
      <c r="V215" s="5"/>
      <c r="W215" s="5"/>
    </row>
    <row r="216" spans="1:23" ht="57.75" customHeight="1">
      <c r="A216" s="44" t="s">
        <v>335</v>
      </c>
      <c r="B216" s="20" t="s">
        <v>745</v>
      </c>
      <c r="C216" s="36"/>
      <c r="D216" s="93" t="s">
        <v>476</v>
      </c>
      <c r="E216" s="22"/>
      <c r="F216" s="25">
        <f t="shared" si="23"/>
        <v>0</v>
      </c>
      <c r="G216" s="23"/>
      <c r="H216" s="57" t="e">
        <f t="shared" si="24"/>
        <v>#DIV/0!</v>
      </c>
      <c r="I216" s="15"/>
      <c r="J216" s="15"/>
      <c r="K216" s="64">
        <v>0</v>
      </c>
      <c r="L216" s="5"/>
      <c r="M216" s="5"/>
      <c r="N216" s="5"/>
      <c r="O216" s="5"/>
      <c r="P216" s="5"/>
      <c r="Q216" s="5"/>
      <c r="R216" s="5"/>
      <c r="S216" s="5"/>
      <c r="T216" s="5"/>
      <c r="U216" s="5"/>
      <c r="V216" s="5"/>
      <c r="W216" s="5"/>
    </row>
    <row r="217" spans="1:23" ht="49.5" customHeight="1">
      <c r="A217" s="44" t="s">
        <v>336</v>
      </c>
      <c r="B217" s="20" t="s">
        <v>744</v>
      </c>
      <c r="C217" s="36"/>
      <c r="D217" s="93" t="s">
        <v>476</v>
      </c>
      <c r="E217" s="22"/>
      <c r="F217" s="25">
        <f t="shared" si="23"/>
        <v>0</v>
      </c>
      <c r="G217" s="23"/>
      <c r="H217" s="57" t="e">
        <f t="shared" si="24"/>
        <v>#DIV/0!</v>
      </c>
      <c r="I217" s="15"/>
      <c r="J217" s="15"/>
      <c r="K217" s="64">
        <v>0</v>
      </c>
      <c r="L217" s="5"/>
      <c r="M217" s="5"/>
      <c r="N217" s="5"/>
      <c r="O217" s="5"/>
      <c r="P217" s="5"/>
      <c r="Q217" s="5"/>
      <c r="R217" s="5"/>
      <c r="S217" s="5"/>
      <c r="T217" s="5"/>
      <c r="U217" s="5"/>
      <c r="V217" s="5"/>
      <c r="W217" s="5"/>
    </row>
    <row r="218" spans="1:23" ht="68.25" customHeight="1">
      <c r="A218" s="44" t="s">
        <v>337</v>
      </c>
      <c r="B218" s="20" t="s">
        <v>743</v>
      </c>
      <c r="C218" s="36"/>
      <c r="D218" s="93" t="s">
        <v>490</v>
      </c>
      <c r="E218" s="22"/>
      <c r="F218" s="25">
        <f t="shared" si="23"/>
        <v>0</v>
      </c>
      <c r="G218" s="23"/>
      <c r="H218" s="57" t="e">
        <f t="shared" si="24"/>
        <v>#DIV/0!</v>
      </c>
      <c r="I218" s="15"/>
      <c r="J218" s="15"/>
      <c r="K218" s="64">
        <v>0</v>
      </c>
      <c r="L218" s="5"/>
      <c r="M218" s="5"/>
      <c r="N218" s="5"/>
      <c r="O218" s="5"/>
      <c r="P218" s="5"/>
      <c r="Q218" s="5"/>
      <c r="R218" s="5"/>
      <c r="S218" s="5"/>
      <c r="T218" s="5"/>
      <c r="U218" s="5"/>
      <c r="V218" s="5"/>
      <c r="W218" s="5"/>
    </row>
    <row r="219" spans="1:23" ht="27.9" customHeight="1">
      <c r="A219" s="44" t="s">
        <v>338</v>
      </c>
      <c r="B219" s="36" t="s">
        <v>339</v>
      </c>
      <c r="C219" s="36"/>
      <c r="D219" s="93" t="s">
        <v>476</v>
      </c>
      <c r="E219" s="22"/>
      <c r="F219" s="25">
        <f t="shared" si="23"/>
        <v>0</v>
      </c>
      <c r="G219" s="23"/>
      <c r="H219" s="57" t="e">
        <f t="shared" si="24"/>
        <v>#DIV/0!</v>
      </c>
      <c r="I219" s="15"/>
      <c r="J219" s="15"/>
      <c r="K219" s="64">
        <v>0</v>
      </c>
      <c r="L219" s="5"/>
      <c r="M219" s="5"/>
      <c r="N219" s="5"/>
      <c r="O219" s="5"/>
      <c r="P219" s="5"/>
      <c r="Q219" s="5"/>
      <c r="R219" s="5"/>
      <c r="S219" s="5"/>
      <c r="T219" s="5"/>
      <c r="U219" s="5"/>
      <c r="V219" s="5"/>
      <c r="W219" s="5"/>
    </row>
    <row r="220" spans="1:23" ht="27.9" customHeight="1">
      <c r="A220" s="44" t="s">
        <v>340</v>
      </c>
      <c r="B220" s="36" t="s">
        <v>341</v>
      </c>
      <c r="C220" s="36"/>
      <c r="D220" s="93" t="s">
        <v>476</v>
      </c>
      <c r="E220" s="22"/>
      <c r="F220" s="25">
        <f t="shared" si="23"/>
        <v>0</v>
      </c>
      <c r="G220" s="23"/>
      <c r="H220" s="57" t="e">
        <f t="shared" si="24"/>
        <v>#DIV/0!</v>
      </c>
      <c r="I220" s="15"/>
      <c r="J220" s="15"/>
      <c r="K220" s="64">
        <v>0</v>
      </c>
      <c r="L220" s="5"/>
      <c r="M220" s="5"/>
      <c r="N220" s="5"/>
      <c r="O220" s="5"/>
      <c r="P220" s="5"/>
      <c r="Q220" s="5"/>
      <c r="R220" s="5"/>
      <c r="S220" s="5"/>
      <c r="T220" s="5"/>
      <c r="U220" s="5"/>
      <c r="V220" s="5"/>
      <c r="W220" s="5"/>
    </row>
    <row r="221" spans="1:23" ht="27.9" customHeight="1">
      <c r="A221" s="44" t="s">
        <v>342</v>
      </c>
      <c r="B221" s="36" t="s">
        <v>343</v>
      </c>
      <c r="C221" s="36"/>
      <c r="D221" s="93" t="s">
        <v>476</v>
      </c>
      <c r="E221" s="22"/>
      <c r="F221" s="25">
        <f t="shared" si="23"/>
        <v>0</v>
      </c>
      <c r="G221" s="23"/>
      <c r="H221" s="57" t="e">
        <f t="shared" si="24"/>
        <v>#DIV/0!</v>
      </c>
      <c r="I221" s="15"/>
      <c r="J221" s="15"/>
      <c r="K221" s="64">
        <v>0</v>
      </c>
      <c r="L221" s="5"/>
      <c r="M221" s="5"/>
      <c r="N221" s="5"/>
      <c r="O221" s="5"/>
      <c r="P221" s="5"/>
      <c r="Q221" s="5"/>
      <c r="R221" s="5"/>
      <c r="S221" s="5"/>
      <c r="T221" s="5"/>
      <c r="U221" s="5"/>
      <c r="V221" s="5"/>
      <c r="W221" s="5"/>
    </row>
    <row r="222" spans="1:23" ht="27.9" customHeight="1">
      <c r="A222" s="44" t="s">
        <v>344</v>
      </c>
      <c r="B222" s="36" t="s">
        <v>345</v>
      </c>
      <c r="C222" s="36"/>
      <c r="D222" s="93" t="s">
        <v>476</v>
      </c>
      <c r="E222" s="22"/>
      <c r="F222" s="25">
        <f t="shared" si="23"/>
        <v>0</v>
      </c>
      <c r="G222" s="23"/>
      <c r="H222" s="57" t="e">
        <f t="shared" si="24"/>
        <v>#DIV/0!</v>
      </c>
      <c r="I222" s="15"/>
      <c r="J222" s="15"/>
      <c r="K222" s="64">
        <v>0</v>
      </c>
      <c r="L222" s="5"/>
      <c r="M222" s="5"/>
      <c r="N222" s="5"/>
      <c r="O222" s="5"/>
      <c r="P222" s="5"/>
      <c r="Q222" s="5"/>
      <c r="R222" s="5"/>
      <c r="S222" s="5"/>
      <c r="T222" s="5"/>
      <c r="U222" s="5"/>
      <c r="V222" s="5"/>
      <c r="W222" s="5"/>
    </row>
    <row r="223" spans="1:23" ht="27.9" customHeight="1">
      <c r="A223" s="44" t="s">
        <v>346</v>
      </c>
      <c r="B223" s="36" t="s">
        <v>347</v>
      </c>
      <c r="C223" s="36"/>
      <c r="D223" s="93" t="s">
        <v>476</v>
      </c>
      <c r="E223" s="22"/>
      <c r="F223" s="25">
        <f t="shared" si="23"/>
        <v>0</v>
      </c>
      <c r="G223" s="23"/>
      <c r="H223" s="57" t="e">
        <f t="shared" si="24"/>
        <v>#DIV/0!</v>
      </c>
      <c r="I223" s="15"/>
      <c r="J223" s="15"/>
      <c r="K223" s="64">
        <v>0</v>
      </c>
      <c r="L223" s="5"/>
      <c r="M223" s="5"/>
      <c r="N223" s="5"/>
      <c r="O223" s="5"/>
      <c r="P223" s="5"/>
      <c r="Q223" s="5"/>
      <c r="R223" s="5"/>
      <c r="S223" s="5"/>
      <c r="T223" s="5"/>
      <c r="U223" s="5"/>
      <c r="V223" s="5"/>
      <c r="W223" s="5"/>
    </row>
    <row r="224" spans="1:23" ht="27.9" customHeight="1">
      <c r="A224" s="44" t="s">
        <v>348</v>
      </c>
      <c r="B224" s="36" t="s">
        <v>349</v>
      </c>
      <c r="C224" s="36"/>
      <c r="D224" s="93" t="s">
        <v>476</v>
      </c>
      <c r="E224" s="22"/>
      <c r="F224" s="25">
        <f t="shared" si="23"/>
        <v>0</v>
      </c>
      <c r="G224" s="23"/>
      <c r="H224" s="57" t="e">
        <f t="shared" si="24"/>
        <v>#DIV/0!</v>
      </c>
      <c r="I224" s="15"/>
      <c r="J224" s="15"/>
      <c r="K224" s="64">
        <v>0</v>
      </c>
      <c r="L224" s="5"/>
      <c r="M224" s="5"/>
      <c r="N224" s="5"/>
      <c r="O224" s="5"/>
      <c r="P224" s="5"/>
      <c r="Q224" s="5"/>
      <c r="R224" s="5"/>
      <c r="S224" s="5"/>
      <c r="T224" s="5"/>
      <c r="U224" s="5"/>
      <c r="V224" s="5"/>
      <c r="W224" s="5"/>
    </row>
    <row r="225" spans="1:23" ht="27.9" customHeight="1" thickBot="1">
      <c r="A225" s="28"/>
      <c r="B225" s="28"/>
      <c r="C225" s="22"/>
      <c r="D225" s="33"/>
      <c r="E225" s="22"/>
      <c r="F225" s="22"/>
      <c r="G225" s="15"/>
      <c r="H225" s="15"/>
      <c r="I225" s="15"/>
      <c r="J225" s="15"/>
      <c r="K225" s="5"/>
      <c r="L225" s="5"/>
      <c r="M225" s="5"/>
      <c r="N225" s="5"/>
      <c r="O225" s="5"/>
      <c r="P225" s="5"/>
      <c r="Q225" s="5"/>
      <c r="R225" s="5"/>
      <c r="S225" s="5"/>
      <c r="T225" s="5"/>
      <c r="U225" s="5"/>
      <c r="V225" s="5"/>
      <c r="W225" s="5"/>
    </row>
    <row r="226" spans="1:23" ht="27.9" customHeight="1" thickBot="1">
      <c r="A226" s="43">
        <v>14</v>
      </c>
      <c r="B226" s="10" t="s">
        <v>350</v>
      </c>
      <c r="C226" s="11"/>
      <c r="D226" s="12"/>
      <c r="E226" s="13"/>
      <c r="F226" s="13"/>
      <c r="G226" s="9">
        <f>SUM(F228:F238)</f>
        <v>0</v>
      </c>
      <c r="H226" s="14"/>
      <c r="I226" s="74" t="e">
        <f>SUM(H228:H238)</f>
        <v>#DIV/0!</v>
      </c>
      <c r="J226" s="19"/>
      <c r="K226" s="5"/>
      <c r="L226" s="63">
        <f>SUM(K228:K238)</f>
        <v>0</v>
      </c>
      <c r="M226" s="5"/>
      <c r="N226" s="5"/>
      <c r="O226" s="5"/>
      <c r="P226" s="5"/>
      <c r="Q226" s="5"/>
      <c r="R226" s="5"/>
      <c r="S226" s="5"/>
      <c r="T226" s="5"/>
      <c r="U226" s="5"/>
      <c r="V226" s="5"/>
      <c r="W226" s="5"/>
    </row>
    <row r="227" spans="1:23" ht="27.9" customHeight="1">
      <c r="A227" s="28"/>
      <c r="B227" s="28"/>
      <c r="C227" s="22"/>
      <c r="D227" s="33"/>
      <c r="E227" s="22"/>
      <c r="F227" s="22"/>
      <c r="G227" s="15"/>
      <c r="H227" s="15"/>
      <c r="I227" s="15"/>
      <c r="J227" s="15"/>
      <c r="K227" s="5"/>
      <c r="L227" s="5"/>
      <c r="M227" s="5"/>
      <c r="N227" s="5"/>
      <c r="O227" s="5"/>
      <c r="P227" s="5"/>
      <c r="Q227" s="5"/>
      <c r="R227" s="5"/>
      <c r="S227" s="5"/>
      <c r="T227" s="5"/>
      <c r="U227" s="5"/>
      <c r="V227" s="5"/>
      <c r="W227" s="5"/>
    </row>
    <row r="228" spans="1:23" ht="27.9" customHeight="1">
      <c r="A228" s="44" t="s">
        <v>351</v>
      </c>
      <c r="B228" s="36" t="s">
        <v>751</v>
      </c>
      <c r="C228" s="36"/>
      <c r="D228" s="93" t="s">
        <v>476</v>
      </c>
      <c r="E228" s="22"/>
      <c r="F228" s="25">
        <f t="shared" ref="F228:F238" si="25">+C228*E228</f>
        <v>0</v>
      </c>
      <c r="G228" s="23"/>
      <c r="H228" s="57" t="e">
        <f t="shared" ref="H228:H238" si="26">F228/$G$464</f>
        <v>#DIV/0!</v>
      </c>
      <c r="I228" s="15"/>
      <c r="J228" s="15"/>
      <c r="K228" s="64">
        <v>0</v>
      </c>
      <c r="L228" s="5"/>
      <c r="M228" s="5"/>
      <c r="N228" s="5"/>
      <c r="O228" s="5"/>
      <c r="P228" s="5"/>
      <c r="Q228" s="5"/>
      <c r="R228" s="5"/>
      <c r="S228" s="5"/>
      <c r="T228" s="5"/>
      <c r="U228" s="5"/>
      <c r="V228" s="5"/>
      <c r="W228" s="5"/>
    </row>
    <row r="229" spans="1:23" ht="27.9" customHeight="1">
      <c r="A229" s="44" t="s">
        <v>352</v>
      </c>
      <c r="B229" s="36" t="s">
        <v>752</v>
      </c>
      <c r="C229" s="36"/>
      <c r="D229" s="93" t="s">
        <v>476</v>
      </c>
      <c r="E229" s="22"/>
      <c r="F229" s="25">
        <f t="shared" si="25"/>
        <v>0</v>
      </c>
      <c r="G229" s="23"/>
      <c r="H229" s="57" t="e">
        <f t="shared" si="26"/>
        <v>#DIV/0!</v>
      </c>
      <c r="I229" s="15"/>
      <c r="J229" s="15"/>
      <c r="K229" s="64">
        <v>0</v>
      </c>
      <c r="L229" s="5"/>
      <c r="M229" s="5"/>
      <c r="N229" s="5"/>
      <c r="O229" s="5"/>
      <c r="P229" s="5"/>
      <c r="Q229" s="5"/>
      <c r="R229" s="5"/>
      <c r="S229" s="5"/>
      <c r="T229" s="5"/>
      <c r="U229" s="5"/>
      <c r="V229" s="5"/>
      <c r="W229" s="5"/>
    </row>
    <row r="230" spans="1:23" ht="27.9" customHeight="1">
      <c r="A230" s="44" t="s">
        <v>353</v>
      </c>
      <c r="B230" s="36" t="s">
        <v>753</v>
      </c>
      <c r="C230" s="36"/>
      <c r="D230" s="93" t="s">
        <v>476</v>
      </c>
      <c r="E230" s="22"/>
      <c r="F230" s="25">
        <f t="shared" si="25"/>
        <v>0</v>
      </c>
      <c r="G230" s="23"/>
      <c r="H230" s="57" t="e">
        <f t="shared" si="26"/>
        <v>#DIV/0!</v>
      </c>
      <c r="I230" s="15"/>
      <c r="J230" s="15"/>
      <c r="K230" s="64">
        <v>0</v>
      </c>
      <c r="L230" s="5"/>
      <c r="M230" s="5"/>
      <c r="N230" s="5"/>
      <c r="O230" s="5"/>
      <c r="P230" s="5"/>
      <c r="Q230" s="5"/>
      <c r="R230" s="5"/>
      <c r="S230" s="5"/>
      <c r="T230" s="5"/>
      <c r="U230" s="5"/>
      <c r="V230" s="5"/>
      <c r="W230" s="5"/>
    </row>
    <row r="231" spans="1:23" ht="27.9" customHeight="1">
      <c r="A231" s="44" t="s">
        <v>354</v>
      </c>
      <c r="B231" s="36" t="s">
        <v>754</v>
      </c>
      <c r="C231" s="36"/>
      <c r="D231" s="93" t="s">
        <v>476</v>
      </c>
      <c r="E231" s="22"/>
      <c r="F231" s="25">
        <f t="shared" si="25"/>
        <v>0</v>
      </c>
      <c r="G231" s="23"/>
      <c r="H231" s="57" t="e">
        <f t="shared" si="26"/>
        <v>#DIV/0!</v>
      </c>
      <c r="I231" s="15"/>
      <c r="J231" s="15"/>
      <c r="K231" s="64">
        <v>0</v>
      </c>
      <c r="L231" s="5"/>
      <c r="M231" s="5"/>
      <c r="N231" s="5"/>
      <c r="O231" s="5"/>
      <c r="P231" s="5"/>
      <c r="Q231" s="5"/>
      <c r="R231" s="5"/>
      <c r="S231" s="5"/>
      <c r="T231" s="5"/>
      <c r="U231" s="5"/>
      <c r="V231" s="5"/>
      <c r="W231" s="5"/>
    </row>
    <row r="232" spans="1:23" ht="27.9" customHeight="1">
      <c r="A232" s="44" t="s">
        <v>355</v>
      </c>
      <c r="B232" s="36" t="s">
        <v>755</v>
      </c>
      <c r="C232" s="36"/>
      <c r="D232" s="93" t="s">
        <v>476</v>
      </c>
      <c r="E232" s="22"/>
      <c r="F232" s="25">
        <f t="shared" si="25"/>
        <v>0</v>
      </c>
      <c r="G232" s="23"/>
      <c r="H232" s="57" t="e">
        <f t="shared" si="26"/>
        <v>#DIV/0!</v>
      </c>
      <c r="I232" s="15"/>
      <c r="J232" s="15"/>
      <c r="K232" s="64">
        <v>0</v>
      </c>
      <c r="L232" s="5"/>
      <c r="M232" s="5"/>
      <c r="N232" s="5"/>
      <c r="O232" s="5"/>
      <c r="P232" s="5"/>
      <c r="Q232" s="5"/>
      <c r="R232" s="5"/>
      <c r="S232" s="5"/>
      <c r="T232" s="5"/>
      <c r="U232" s="5"/>
      <c r="V232" s="5"/>
      <c r="W232" s="5"/>
    </row>
    <row r="233" spans="1:23" ht="27.9" customHeight="1">
      <c r="A233" s="44" t="s">
        <v>356</v>
      </c>
      <c r="B233" s="36" t="s">
        <v>357</v>
      </c>
      <c r="C233" s="36"/>
      <c r="D233" s="93" t="s">
        <v>476</v>
      </c>
      <c r="E233" s="22"/>
      <c r="F233" s="25">
        <f t="shared" si="25"/>
        <v>0</v>
      </c>
      <c r="G233" s="23"/>
      <c r="H233" s="57" t="e">
        <f t="shared" si="26"/>
        <v>#DIV/0!</v>
      </c>
      <c r="I233" s="15"/>
      <c r="J233" s="15"/>
      <c r="K233" s="64">
        <v>0</v>
      </c>
      <c r="L233" s="5"/>
      <c r="M233" s="5"/>
      <c r="N233" s="5"/>
      <c r="O233" s="5"/>
      <c r="P233" s="5"/>
      <c r="Q233" s="5"/>
      <c r="R233" s="5"/>
      <c r="S233" s="5"/>
      <c r="T233" s="5"/>
      <c r="U233" s="5"/>
      <c r="V233" s="5"/>
      <c r="W233" s="5"/>
    </row>
    <row r="234" spans="1:23" ht="27.9" customHeight="1">
      <c r="A234" s="44" t="s">
        <v>358</v>
      </c>
      <c r="B234" s="36" t="s">
        <v>359</v>
      </c>
      <c r="C234" s="36"/>
      <c r="D234" s="93" t="s">
        <v>476</v>
      </c>
      <c r="E234" s="22"/>
      <c r="F234" s="25">
        <f t="shared" si="25"/>
        <v>0</v>
      </c>
      <c r="G234" s="23"/>
      <c r="H234" s="57" t="e">
        <f t="shared" si="26"/>
        <v>#DIV/0!</v>
      </c>
      <c r="I234" s="15"/>
      <c r="J234" s="15"/>
      <c r="K234" s="64">
        <v>0</v>
      </c>
      <c r="L234" s="5"/>
      <c r="M234" s="5"/>
      <c r="N234" s="5"/>
      <c r="O234" s="5"/>
      <c r="P234" s="5"/>
      <c r="Q234" s="5"/>
      <c r="R234" s="5"/>
      <c r="S234" s="5"/>
      <c r="T234" s="5"/>
      <c r="U234" s="5"/>
      <c r="V234" s="5"/>
      <c r="W234" s="5"/>
    </row>
    <row r="235" spans="1:23" ht="27.9" customHeight="1">
      <c r="A235" s="44" t="s">
        <v>360</v>
      </c>
      <c r="B235" s="36" t="s">
        <v>361</v>
      </c>
      <c r="C235" s="36"/>
      <c r="D235" s="93" t="s">
        <v>476</v>
      </c>
      <c r="E235" s="22"/>
      <c r="F235" s="25">
        <f t="shared" si="25"/>
        <v>0</v>
      </c>
      <c r="G235" s="23"/>
      <c r="H235" s="57" t="e">
        <f t="shared" si="26"/>
        <v>#DIV/0!</v>
      </c>
      <c r="I235" s="15"/>
      <c r="J235" s="15"/>
      <c r="K235" s="64">
        <v>0</v>
      </c>
      <c r="L235" s="5"/>
      <c r="M235" s="5"/>
      <c r="N235" s="5"/>
      <c r="O235" s="5"/>
      <c r="P235" s="5"/>
      <c r="Q235" s="5"/>
      <c r="R235" s="5"/>
      <c r="S235" s="5"/>
      <c r="T235" s="5"/>
      <c r="U235" s="5"/>
      <c r="V235" s="5"/>
      <c r="W235" s="5"/>
    </row>
    <row r="236" spans="1:23" ht="27.9" customHeight="1">
      <c r="A236" s="44" t="s">
        <v>362</v>
      </c>
      <c r="B236" s="36" t="s">
        <v>363</v>
      </c>
      <c r="C236" s="36"/>
      <c r="D236" s="93" t="s">
        <v>476</v>
      </c>
      <c r="E236" s="22"/>
      <c r="F236" s="25">
        <f t="shared" si="25"/>
        <v>0</v>
      </c>
      <c r="G236" s="23"/>
      <c r="H236" s="57" t="e">
        <f t="shared" si="26"/>
        <v>#DIV/0!</v>
      </c>
      <c r="I236" s="15"/>
      <c r="J236" s="15"/>
      <c r="K236" s="64">
        <v>0</v>
      </c>
      <c r="L236" s="5"/>
      <c r="M236" s="5"/>
      <c r="N236" s="5"/>
      <c r="O236" s="5"/>
      <c r="P236" s="5"/>
      <c r="Q236" s="5"/>
      <c r="R236" s="5"/>
      <c r="S236" s="5"/>
      <c r="T236" s="5"/>
      <c r="U236" s="5"/>
      <c r="V236" s="5"/>
      <c r="W236" s="5"/>
    </row>
    <row r="237" spans="1:23" ht="27.9" customHeight="1">
      <c r="A237" s="44" t="s">
        <v>364</v>
      </c>
      <c r="B237" s="36" t="s">
        <v>365</v>
      </c>
      <c r="C237" s="36"/>
      <c r="D237" s="93" t="s">
        <v>476</v>
      </c>
      <c r="E237" s="22"/>
      <c r="F237" s="25">
        <f t="shared" si="25"/>
        <v>0</v>
      </c>
      <c r="G237" s="23"/>
      <c r="H237" s="57" t="e">
        <f t="shared" si="26"/>
        <v>#DIV/0!</v>
      </c>
      <c r="I237" s="15"/>
      <c r="J237" s="15"/>
      <c r="K237" s="64">
        <v>0</v>
      </c>
      <c r="L237" s="5"/>
      <c r="M237" s="5"/>
      <c r="N237" s="5"/>
      <c r="O237" s="5"/>
      <c r="P237" s="5"/>
      <c r="Q237" s="5"/>
      <c r="R237" s="5"/>
      <c r="S237" s="5"/>
      <c r="T237" s="5"/>
      <c r="U237" s="5"/>
      <c r="V237" s="5"/>
      <c r="W237" s="5"/>
    </row>
    <row r="238" spans="1:23" ht="27.9" customHeight="1">
      <c r="A238" s="44" t="s">
        <v>366</v>
      </c>
      <c r="B238" s="36" t="s">
        <v>367</v>
      </c>
      <c r="C238" s="36"/>
      <c r="D238" s="93" t="s">
        <v>476</v>
      </c>
      <c r="E238" s="22"/>
      <c r="F238" s="25">
        <f t="shared" si="25"/>
        <v>0</v>
      </c>
      <c r="G238" s="23"/>
      <c r="H238" s="57" t="e">
        <f t="shared" si="26"/>
        <v>#DIV/0!</v>
      </c>
      <c r="I238" s="15"/>
      <c r="J238" s="15"/>
      <c r="K238" s="64">
        <v>0</v>
      </c>
      <c r="L238" s="5"/>
      <c r="M238" s="5"/>
      <c r="N238" s="5"/>
      <c r="O238" s="5"/>
      <c r="P238" s="5"/>
      <c r="Q238" s="5"/>
      <c r="R238" s="5"/>
      <c r="S238" s="5"/>
      <c r="T238" s="5"/>
      <c r="U238" s="5"/>
      <c r="V238" s="5"/>
      <c r="W238" s="5"/>
    </row>
    <row r="239" spans="1:23" ht="27.9" customHeight="1" thickBot="1">
      <c r="A239" s="44"/>
      <c r="B239" s="34"/>
      <c r="C239" s="22"/>
      <c r="D239" s="33"/>
      <c r="E239" s="22"/>
      <c r="F239" s="22"/>
      <c r="G239" s="23"/>
      <c r="H239" s="76"/>
      <c r="I239" s="15"/>
      <c r="J239" s="15"/>
      <c r="K239" s="77"/>
      <c r="L239" s="5"/>
      <c r="M239" s="5"/>
      <c r="N239" s="5"/>
      <c r="O239" s="5"/>
      <c r="P239" s="5"/>
      <c r="Q239" s="5"/>
      <c r="R239" s="5"/>
      <c r="S239" s="5"/>
      <c r="T239" s="5"/>
      <c r="U239" s="5"/>
      <c r="V239" s="5"/>
      <c r="W239" s="5"/>
    </row>
    <row r="240" spans="1:23" ht="27.9" customHeight="1" thickBot="1">
      <c r="A240" s="43">
        <v>15</v>
      </c>
      <c r="B240" s="10" t="s">
        <v>368</v>
      </c>
      <c r="C240" s="11"/>
      <c r="D240" s="12"/>
      <c r="E240" s="13"/>
      <c r="F240" s="13"/>
      <c r="G240" s="9">
        <f>SUM(F242:F247)</f>
        <v>0</v>
      </c>
      <c r="H240" s="14"/>
      <c r="I240" s="74" t="e">
        <f>SUM(H242:H247)</f>
        <v>#DIV/0!</v>
      </c>
      <c r="J240" s="19"/>
      <c r="K240" s="5"/>
      <c r="L240" s="63">
        <f>SUM(K242:K247)</f>
        <v>0</v>
      </c>
      <c r="M240" s="5"/>
      <c r="N240" s="5"/>
      <c r="O240" s="5"/>
      <c r="P240" s="5"/>
      <c r="Q240" s="5"/>
      <c r="R240" s="5"/>
      <c r="S240" s="5"/>
      <c r="T240" s="5"/>
      <c r="U240" s="5"/>
      <c r="V240" s="5"/>
      <c r="W240" s="5"/>
    </row>
    <row r="241" spans="1:23" ht="27.9" customHeight="1">
      <c r="A241" s="28"/>
      <c r="B241" s="28"/>
      <c r="C241" s="22"/>
      <c r="D241" s="33"/>
      <c r="E241" s="22"/>
      <c r="F241" s="22"/>
      <c r="G241" s="15"/>
      <c r="H241" s="15"/>
      <c r="I241" s="15"/>
      <c r="J241" s="15"/>
      <c r="K241" s="5"/>
      <c r="L241" s="5"/>
      <c r="M241" s="5"/>
      <c r="N241" s="5"/>
      <c r="O241" s="5"/>
      <c r="P241" s="5"/>
      <c r="Q241" s="5"/>
      <c r="R241" s="5"/>
      <c r="S241" s="5"/>
      <c r="T241" s="5"/>
      <c r="U241" s="5"/>
      <c r="V241" s="5"/>
      <c r="W241" s="5"/>
    </row>
    <row r="242" spans="1:23" ht="27.9" customHeight="1">
      <c r="A242" s="44" t="s">
        <v>369</v>
      </c>
      <c r="B242" s="36" t="s">
        <v>370</v>
      </c>
      <c r="C242" s="36"/>
      <c r="D242" s="93" t="s">
        <v>476</v>
      </c>
      <c r="E242" s="22"/>
      <c r="F242" s="25">
        <f t="shared" ref="F242:F247" si="27">+C242*E242</f>
        <v>0</v>
      </c>
      <c r="G242" s="23"/>
      <c r="H242" s="57" t="e">
        <f t="shared" ref="H242:H247" si="28">F242/$G$464</f>
        <v>#DIV/0!</v>
      </c>
      <c r="I242" s="15"/>
      <c r="J242" s="15"/>
      <c r="K242" s="64">
        <v>0</v>
      </c>
      <c r="L242" s="5"/>
      <c r="M242" s="5"/>
      <c r="N242" s="5"/>
      <c r="O242" s="5"/>
      <c r="P242" s="5"/>
      <c r="Q242" s="5"/>
      <c r="R242" s="5"/>
      <c r="S242" s="5"/>
      <c r="T242" s="5"/>
      <c r="U242" s="5"/>
      <c r="V242" s="5"/>
      <c r="W242" s="5"/>
    </row>
    <row r="243" spans="1:23" ht="27.9" customHeight="1">
      <c r="A243" s="44" t="s">
        <v>371</v>
      </c>
      <c r="B243" s="36" t="s">
        <v>372</v>
      </c>
      <c r="C243" s="36"/>
      <c r="D243" s="93" t="s">
        <v>476</v>
      </c>
      <c r="E243" s="22"/>
      <c r="F243" s="25">
        <f t="shared" si="27"/>
        <v>0</v>
      </c>
      <c r="G243" s="23"/>
      <c r="H243" s="57" t="e">
        <f t="shared" si="28"/>
        <v>#DIV/0!</v>
      </c>
      <c r="I243" s="15"/>
      <c r="J243" s="15"/>
      <c r="K243" s="64">
        <v>0</v>
      </c>
      <c r="L243" s="5"/>
      <c r="M243" s="5"/>
      <c r="N243" s="5"/>
      <c r="O243" s="5"/>
      <c r="P243" s="5"/>
      <c r="Q243" s="5"/>
      <c r="R243" s="5"/>
      <c r="S243" s="5"/>
      <c r="T243" s="5"/>
      <c r="U243" s="5"/>
      <c r="V243" s="5"/>
      <c r="W243" s="5"/>
    </row>
    <row r="244" spans="1:23" ht="27.9" customHeight="1">
      <c r="A244" s="44" t="s">
        <v>373</v>
      </c>
      <c r="B244" s="36" t="s">
        <v>374</v>
      </c>
      <c r="C244" s="36"/>
      <c r="D244" s="93" t="s">
        <v>476</v>
      </c>
      <c r="E244" s="22"/>
      <c r="F244" s="25">
        <f t="shared" si="27"/>
        <v>0</v>
      </c>
      <c r="G244" s="23"/>
      <c r="H244" s="57" t="e">
        <f t="shared" si="28"/>
        <v>#DIV/0!</v>
      </c>
      <c r="I244" s="15"/>
      <c r="J244" s="15"/>
      <c r="K244" s="64">
        <v>0</v>
      </c>
      <c r="L244" s="5"/>
      <c r="M244" s="5"/>
      <c r="N244" s="5"/>
      <c r="O244" s="5"/>
      <c r="P244" s="5"/>
      <c r="Q244" s="5"/>
      <c r="R244" s="5"/>
      <c r="S244" s="5"/>
      <c r="T244" s="5"/>
      <c r="U244" s="5"/>
      <c r="V244" s="5"/>
      <c r="W244" s="5"/>
    </row>
    <row r="245" spans="1:23" ht="27.9" customHeight="1">
      <c r="A245" s="44" t="s">
        <v>375</v>
      </c>
      <c r="B245" s="36" t="s">
        <v>376</v>
      </c>
      <c r="C245" s="36"/>
      <c r="D245" s="93" t="s">
        <v>476</v>
      </c>
      <c r="E245" s="22"/>
      <c r="F245" s="25">
        <f t="shared" si="27"/>
        <v>0</v>
      </c>
      <c r="G245" s="23"/>
      <c r="H245" s="57" t="e">
        <f t="shared" si="28"/>
        <v>#DIV/0!</v>
      </c>
      <c r="I245" s="15"/>
      <c r="J245" s="15"/>
      <c r="K245" s="64">
        <v>0</v>
      </c>
      <c r="L245" s="5"/>
      <c r="M245" s="5"/>
      <c r="N245" s="5"/>
      <c r="O245" s="5"/>
      <c r="P245" s="5"/>
      <c r="Q245" s="5"/>
      <c r="R245" s="5"/>
      <c r="S245" s="5"/>
      <c r="T245" s="5"/>
      <c r="U245" s="5"/>
      <c r="V245" s="5"/>
      <c r="W245" s="5"/>
    </row>
    <row r="246" spans="1:23" ht="27.9" customHeight="1">
      <c r="A246" s="44" t="s">
        <v>377</v>
      </c>
      <c r="B246" s="36" t="s">
        <v>378</v>
      </c>
      <c r="C246" s="36"/>
      <c r="D246" s="93" t="s">
        <v>476</v>
      </c>
      <c r="E246" s="22"/>
      <c r="F246" s="25">
        <f t="shared" si="27"/>
        <v>0</v>
      </c>
      <c r="G246" s="23"/>
      <c r="H246" s="57" t="e">
        <f t="shared" si="28"/>
        <v>#DIV/0!</v>
      </c>
      <c r="I246" s="15"/>
      <c r="J246" s="15"/>
      <c r="K246" s="64">
        <v>0</v>
      </c>
      <c r="L246" s="5"/>
      <c r="M246" s="5"/>
      <c r="N246" s="5"/>
      <c r="O246" s="5"/>
      <c r="P246" s="5"/>
      <c r="Q246" s="5"/>
      <c r="R246" s="5"/>
      <c r="S246" s="5"/>
      <c r="T246" s="5"/>
      <c r="U246" s="5"/>
      <c r="V246" s="5"/>
      <c r="W246" s="5"/>
    </row>
    <row r="247" spans="1:23" ht="27.9" customHeight="1">
      <c r="A247" s="44" t="s">
        <v>379</v>
      </c>
      <c r="B247" s="36" t="s">
        <v>380</v>
      </c>
      <c r="C247" s="36"/>
      <c r="D247" s="93" t="s">
        <v>476</v>
      </c>
      <c r="E247" s="22"/>
      <c r="F247" s="25">
        <f t="shared" si="27"/>
        <v>0</v>
      </c>
      <c r="G247" s="23"/>
      <c r="H247" s="57" t="e">
        <f t="shared" si="28"/>
        <v>#DIV/0!</v>
      </c>
      <c r="I247" s="15"/>
      <c r="J247" s="15"/>
      <c r="K247" s="64">
        <v>0</v>
      </c>
      <c r="L247" s="5"/>
      <c r="M247" s="5"/>
      <c r="N247" s="5"/>
      <c r="O247" s="5"/>
      <c r="P247" s="5"/>
      <c r="Q247" s="5"/>
      <c r="R247" s="5"/>
      <c r="S247" s="5"/>
      <c r="T247" s="5"/>
      <c r="U247" s="5"/>
      <c r="V247" s="5"/>
      <c r="W247" s="5"/>
    </row>
    <row r="248" spans="1:23" ht="27.9" customHeight="1" thickBot="1">
      <c r="A248" s="44"/>
      <c r="B248" s="34"/>
      <c r="C248" s="22"/>
      <c r="D248" s="33"/>
      <c r="E248" s="22"/>
      <c r="F248" s="22"/>
      <c r="G248" s="23"/>
      <c r="H248" s="76"/>
      <c r="I248" s="15"/>
      <c r="J248" s="15"/>
      <c r="K248" s="77"/>
      <c r="L248" s="5"/>
      <c r="M248" s="5"/>
      <c r="N248" s="5"/>
      <c r="O248" s="5"/>
      <c r="P248" s="5"/>
      <c r="Q248" s="5"/>
      <c r="R248" s="5"/>
      <c r="S248" s="5"/>
      <c r="T248" s="5"/>
      <c r="U248" s="5"/>
      <c r="V248" s="5"/>
      <c r="W248" s="5"/>
    </row>
    <row r="249" spans="1:23" ht="27.9" customHeight="1" thickBot="1">
      <c r="A249" s="43">
        <v>16</v>
      </c>
      <c r="B249" s="10" t="s">
        <v>381</v>
      </c>
      <c r="C249" s="11"/>
      <c r="D249" s="12"/>
      <c r="E249" s="13"/>
      <c r="F249" s="13"/>
      <c r="G249" s="9">
        <f>SUM(F251:F256)</f>
        <v>0</v>
      </c>
      <c r="H249" s="14"/>
      <c r="I249" s="74" t="e">
        <f>SUM(H251:H256)</f>
        <v>#DIV/0!</v>
      </c>
      <c r="J249" s="19"/>
      <c r="K249" s="5"/>
      <c r="L249" s="63">
        <f>SUM(K251:K256)</f>
        <v>0</v>
      </c>
      <c r="M249" s="5"/>
      <c r="N249" s="5"/>
      <c r="O249" s="5"/>
      <c r="P249" s="5"/>
      <c r="Q249" s="5"/>
      <c r="R249" s="5"/>
      <c r="S249" s="5"/>
      <c r="T249" s="5"/>
      <c r="U249" s="5"/>
      <c r="V249" s="5"/>
      <c r="W249" s="5"/>
    </row>
    <row r="250" spans="1:23" ht="27.9" customHeight="1">
      <c r="A250" s="28"/>
      <c r="B250" s="28"/>
      <c r="C250" s="22"/>
      <c r="D250" s="33"/>
      <c r="E250" s="22"/>
      <c r="F250" s="22"/>
      <c r="G250" s="15"/>
      <c r="H250" s="15"/>
      <c r="I250" s="15"/>
      <c r="J250" s="15"/>
      <c r="K250" s="5"/>
      <c r="L250" s="5"/>
      <c r="M250" s="5"/>
      <c r="N250" s="5"/>
      <c r="O250" s="5"/>
      <c r="P250" s="5"/>
      <c r="Q250" s="5"/>
      <c r="R250" s="5"/>
      <c r="S250" s="5"/>
      <c r="T250" s="5"/>
      <c r="U250" s="5"/>
      <c r="V250" s="5"/>
      <c r="W250" s="5"/>
    </row>
    <row r="251" spans="1:23" ht="27.9" customHeight="1">
      <c r="A251" s="44" t="s">
        <v>382</v>
      </c>
      <c r="B251" s="36" t="s">
        <v>383</v>
      </c>
      <c r="C251" s="36"/>
      <c r="D251" s="93" t="s">
        <v>476</v>
      </c>
      <c r="E251" s="22"/>
      <c r="F251" s="25">
        <f t="shared" ref="F251:F256" si="29">+C251*E251</f>
        <v>0</v>
      </c>
      <c r="G251" s="23"/>
      <c r="H251" s="57" t="e">
        <f t="shared" ref="H251:H256" si="30">F251/$G$464</f>
        <v>#DIV/0!</v>
      </c>
      <c r="I251" s="15"/>
      <c r="J251" s="15"/>
      <c r="K251" s="64">
        <v>0</v>
      </c>
      <c r="L251" s="5"/>
      <c r="M251" s="5"/>
      <c r="N251" s="5"/>
      <c r="O251" s="5"/>
      <c r="P251" s="5"/>
      <c r="Q251" s="5"/>
      <c r="R251" s="5"/>
      <c r="S251" s="5"/>
      <c r="T251" s="5"/>
      <c r="U251" s="5"/>
      <c r="V251" s="5"/>
      <c r="W251" s="5"/>
    </row>
    <row r="252" spans="1:23" ht="27.9" customHeight="1">
      <c r="A252" s="44" t="s">
        <v>384</v>
      </c>
      <c r="B252" s="36" t="s">
        <v>385</v>
      </c>
      <c r="C252" s="36"/>
      <c r="D252" s="93" t="s">
        <v>476</v>
      </c>
      <c r="E252" s="22"/>
      <c r="F252" s="25">
        <f t="shared" si="29"/>
        <v>0</v>
      </c>
      <c r="G252" s="23"/>
      <c r="H252" s="57" t="e">
        <f t="shared" si="30"/>
        <v>#DIV/0!</v>
      </c>
      <c r="I252" s="15"/>
      <c r="J252" s="15"/>
      <c r="K252" s="64">
        <v>0</v>
      </c>
      <c r="L252" s="5"/>
      <c r="M252" s="5"/>
      <c r="N252" s="5"/>
      <c r="O252" s="5"/>
      <c r="P252" s="5"/>
      <c r="Q252" s="5"/>
      <c r="R252" s="5"/>
      <c r="S252" s="5"/>
      <c r="T252" s="5"/>
      <c r="U252" s="5"/>
      <c r="V252" s="5"/>
      <c r="W252" s="5"/>
    </row>
    <row r="253" spans="1:23" ht="27.9" customHeight="1">
      <c r="A253" s="44" t="s">
        <v>386</v>
      </c>
      <c r="B253" s="36" t="s">
        <v>387</v>
      </c>
      <c r="C253" s="36"/>
      <c r="D253" s="93" t="s">
        <v>476</v>
      </c>
      <c r="E253" s="22"/>
      <c r="F253" s="25">
        <f t="shared" si="29"/>
        <v>0</v>
      </c>
      <c r="G253" s="23"/>
      <c r="H253" s="57" t="e">
        <f t="shared" si="30"/>
        <v>#DIV/0!</v>
      </c>
      <c r="I253" s="15"/>
      <c r="J253" s="15"/>
      <c r="K253" s="64">
        <v>0</v>
      </c>
      <c r="L253" s="5"/>
      <c r="M253" s="5"/>
      <c r="N253" s="5"/>
      <c r="O253" s="5"/>
      <c r="P253" s="5"/>
      <c r="Q253" s="5"/>
      <c r="R253" s="5"/>
      <c r="S253" s="5"/>
      <c r="T253" s="5"/>
      <c r="U253" s="5"/>
      <c r="V253" s="5"/>
      <c r="W253" s="5"/>
    </row>
    <row r="254" spans="1:23" ht="27.9" customHeight="1">
      <c r="A254" s="44" t="s">
        <v>388</v>
      </c>
      <c r="B254" s="36" t="s">
        <v>389</v>
      </c>
      <c r="C254" s="36"/>
      <c r="D254" s="93" t="s">
        <v>476</v>
      </c>
      <c r="E254" s="22"/>
      <c r="F254" s="25">
        <f t="shared" si="29"/>
        <v>0</v>
      </c>
      <c r="G254" s="23"/>
      <c r="H254" s="57" t="e">
        <f t="shared" si="30"/>
        <v>#DIV/0!</v>
      </c>
      <c r="I254" s="15"/>
      <c r="J254" s="15"/>
      <c r="K254" s="64">
        <v>0</v>
      </c>
      <c r="L254" s="5"/>
      <c r="M254" s="5"/>
      <c r="N254" s="5"/>
      <c r="O254" s="5"/>
      <c r="P254" s="5"/>
      <c r="Q254" s="5"/>
      <c r="R254" s="5"/>
      <c r="S254" s="5"/>
      <c r="T254" s="5"/>
      <c r="U254" s="5"/>
      <c r="V254" s="5"/>
      <c r="W254" s="5"/>
    </row>
    <row r="255" spans="1:23" ht="27.9" customHeight="1">
      <c r="A255" s="44" t="s">
        <v>390</v>
      </c>
      <c r="B255" s="36" t="s">
        <v>391</v>
      </c>
      <c r="C255" s="36"/>
      <c r="D255" s="93" t="s">
        <v>476</v>
      </c>
      <c r="E255" s="22"/>
      <c r="F255" s="25">
        <f t="shared" si="29"/>
        <v>0</v>
      </c>
      <c r="G255" s="23"/>
      <c r="H255" s="57" t="e">
        <f t="shared" si="30"/>
        <v>#DIV/0!</v>
      </c>
      <c r="I255" s="15"/>
      <c r="J255" s="15"/>
      <c r="K255" s="64">
        <v>0</v>
      </c>
      <c r="L255" s="5"/>
      <c r="M255" s="5"/>
      <c r="N255" s="5"/>
      <c r="O255" s="5"/>
      <c r="P255" s="5"/>
      <c r="Q255" s="5"/>
      <c r="R255" s="5"/>
      <c r="S255" s="5"/>
      <c r="T255" s="5"/>
      <c r="U255" s="5"/>
      <c r="V255" s="5"/>
      <c r="W255" s="5"/>
    </row>
    <row r="256" spans="1:23" ht="27.9" customHeight="1">
      <c r="A256" s="44" t="s">
        <v>392</v>
      </c>
      <c r="B256" s="36" t="s">
        <v>393</v>
      </c>
      <c r="C256" s="36"/>
      <c r="D256" s="93" t="s">
        <v>476</v>
      </c>
      <c r="E256" s="22"/>
      <c r="F256" s="25">
        <f t="shared" si="29"/>
        <v>0</v>
      </c>
      <c r="G256" s="23"/>
      <c r="H256" s="57" t="e">
        <f t="shared" si="30"/>
        <v>#DIV/0!</v>
      </c>
      <c r="I256" s="15"/>
      <c r="J256" s="15"/>
      <c r="K256" s="64">
        <v>0</v>
      </c>
      <c r="L256" s="5"/>
      <c r="M256" s="5"/>
      <c r="N256" s="5"/>
      <c r="O256" s="5"/>
      <c r="P256" s="5"/>
      <c r="Q256" s="5"/>
      <c r="R256" s="5"/>
      <c r="S256" s="5"/>
      <c r="T256" s="5"/>
      <c r="U256" s="5"/>
      <c r="V256" s="5"/>
      <c r="W256" s="5"/>
    </row>
    <row r="257" spans="1:23" ht="27.9" customHeight="1" thickBot="1">
      <c r="A257" s="44"/>
      <c r="B257" s="34"/>
      <c r="C257" s="22"/>
      <c r="D257" s="33"/>
      <c r="E257" s="22"/>
      <c r="F257" s="22"/>
      <c r="G257" s="23"/>
      <c r="H257" s="76"/>
      <c r="I257" s="15"/>
      <c r="J257" s="15"/>
      <c r="K257" s="77"/>
      <c r="L257" s="5"/>
      <c r="M257" s="5"/>
      <c r="N257" s="5"/>
      <c r="O257" s="5"/>
      <c r="P257" s="5"/>
      <c r="Q257" s="5"/>
      <c r="R257" s="5"/>
      <c r="S257" s="5"/>
      <c r="T257" s="5"/>
      <c r="U257" s="5"/>
      <c r="V257" s="5"/>
      <c r="W257" s="5"/>
    </row>
    <row r="258" spans="1:23" ht="27.75" customHeight="1" thickBot="1">
      <c r="A258" s="43">
        <v>17</v>
      </c>
      <c r="B258" s="10" t="s">
        <v>394</v>
      </c>
      <c r="C258" s="11"/>
      <c r="D258" s="12"/>
      <c r="E258" s="13"/>
      <c r="F258" s="13"/>
      <c r="G258" s="9">
        <f>SUM(F260:F272)</f>
        <v>0</v>
      </c>
      <c r="H258" s="14"/>
      <c r="I258" s="91" t="e">
        <f>SUM(H260:H272)</f>
        <v>#DIV/0!</v>
      </c>
      <c r="J258" s="19"/>
      <c r="K258" s="5"/>
      <c r="L258" s="63">
        <f>SUM(K261:K272)</f>
        <v>0</v>
      </c>
      <c r="M258" s="5"/>
      <c r="N258" s="5"/>
      <c r="O258" s="5"/>
      <c r="P258" s="5"/>
      <c r="Q258" s="5"/>
      <c r="R258" s="5"/>
      <c r="S258" s="5"/>
      <c r="T258" s="5"/>
      <c r="U258" s="5"/>
      <c r="V258" s="5"/>
      <c r="W258" s="5"/>
    </row>
    <row r="259" spans="1:23" ht="68.25" customHeight="1">
      <c r="A259" s="28" t="s">
        <v>395</v>
      </c>
      <c r="B259" s="28" t="s">
        <v>396</v>
      </c>
      <c r="C259" s="22"/>
      <c r="D259" s="33"/>
      <c r="E259" s="22"/>
      <c r="F259" s="22"/>
      <c r="G259" s="15"/>
      <c r="H259" s="15"/>
      <c r="I259" s="15"/>
      <c r="J259" s="15"/>
      <c r="K259" s="5"/>
      <c r="L259" s="5"/>
      <c r="M259" s="5"/>
      <c r="N259" s="5"/>
      <c r="O259" s="5"/>
      <c r="P259" s="5"/>
      <c r="Q259" s="5"/>
      <c r="R259" s="5"/>
      <c r="S259" s="5"/>
      <c r="T259" s="5"/>
      <c r="U259" s="5"/>
      <c r="V259" s="5"/>
      <c r="W259" s="5"/>
    </row>
    <row r="260" spans="1:23" s="80" customFormat="1" ht="27.9" customHeight="1">
      <c r="A260" s="44" t="s">
        <v>397</v>
      </c>
      <c r="B260" s="37" t="s">
        <v>398</v>
      </c>
      <c r="C260" s="37"/>
      <c r="D260" s="37"/>
      <c r="E260" s="78"/>
      <c r="F260" s="78"/>
      <c r="G260" s="87"/>
      <c r="H260" s="88"/>
      <c r="I260" s="15"/>
      <c r="J260" s="15"/>
      <c r="K260" s="89"/>
      <c r="L260" s="79"/>
      <c r="M260" s="79"/>
      <c r="N260" s="79"/>
      <c r="O260" s="79"/>
      <c r="P260" s="79"/>
      <c r="Q260" s="79"/>
      <c r="R260" s="79"/>
      <c r="S260" s="79"/>
      <c r="T260" s="79"/>
      <c r="U260" s="79"/>
      <c r="V260" s="79"/>
      <c r="W260" s="79"/>
    </row>
    <row r="261" spans="1:23" ht="27.9" customHeight="1">
      <c r="A261" s="44" t="s">
        <v>399</v>
      </c>
      <c r="B261" s="36" t="s">
        <v>400</v>
      </c>
      <c r="C261" s="36"/>
      <c r="D261" s="93" t="s">
        <v>738</v>
      </c>
      <c r="E261" s="22"/>
      <c r="F261" s="25">
        <f t="shared" ref="F261:F272" si="31">+C261*E261</f>
        <v>0</v>
      </c>
      <c r="G261" s="23"/>
      <c r="H261" s="57" t="e">
        <f t="shared" ref="H261:H267" si="32">F261/$G$464</f>
        <v>#DIV/0!</v>
      </c>
      <c r="I261" s="15"/>
      <c r="J261" s="15"/>
      <c r="K261" s="64">
        <v>0</v>
      </c>
      <c r="L261" s="5"/>
      <c r="M261" s="5"/>
      <c r="N261" s="5"/>
      <c r="O261" s="5"/>
      <c r="P261" s="5"/>
      <c r="Q261" s="5"/>
      <c r="R261" s="5"/>
      <c r="S261" s="5"/>
      <c r="T261" s="5"/>
      <c r="U261" s="5"/>
      <c r="V261" s="5"/>
      <c r="W261" s="5"/>
    </row>
    <row r="262" spans="1:23" ht="27.9" customHeight="1">
      <c r="A262" s="44" t="s">
        <v>401</v>
      </c>
      <c r="B262" s="36" t="s">
        <v>402</v>
      </c>
      <c r="C262" s="36"/>
      <c r="D262" s="93" t="s">
        <v>738</v>
      </c>
      <c r="E262" s="22"/>
      <c r="F262" s="25">
        <f t="shared" si="31"/>
        <v>0</v>
      </c>
      <c r="G262" s="23"/>
      <c r="H262" s="57" t="e">
        <f t="shared" si="32"/>
        <v>#DIV/0!</v>
      </c>
      <c r="I262" s="15"/>
      <c r="J262" s="15"/>
      <c r="K262" s="64">
        <v>0</v>
      </c>
      <c r="L262" s="5"/>
      <c r="M262" s="5"/>
      <c r="N262" s="5"/>
      <c r="O262" s="5"/>
      <c r="P262" s="5"/>
      <c r="Q262" s="5"/>
      <c r="R262" s="5"/>
      <c r="S262" s="5"/>
      <c r="T262" s="5"/>
      <c r="U262" s="5"/>
      <c r="V262" s="5"/>
      <c r="W262" s="5"/>
    </row>
    <row r="263" spans="1:23" ht="27.9" customHeight="1">
      <c r="A263" s="44" t="s">
        <v>403</v>
      </c>
      <c r="B263" s="36" t="s">
        <v>404</v>
      </c>
      <c r="C263" s="36"/>
      <c r="D263" s="93" t="s">
        <v>738</v>
      </c>
      <c r="E263" s="22"/>
      <c r="F263" s="25">
        <f t="shared" si="31"/>
        <v>0</v>
      </c>
      <c r="G263" s="23"/>
      <c r="H263" s="57" t="e">
        <f t="shared" si="32"/>
        <v>#DIV/0!</v>
      </c>
      <c r="I263" s="15"/>
      <c r="J263" s="15"/>
      <c r="K263" s="64">
        <v>0</v>
      </c>
      <c r="L263" s="5"/>
      <c r="M263" s="5"/>
      <c r="N263" s="5"/>
      <c r="O263" s="5"/>
      <c r="P263" s="5"/>
      <c r="Q263" s="5"/>
      <c r="R263" s="5"/>
      <c r="S263" s="5"/>
      <c r="T263" s="5"/>
      <c r="U263" s="5"/>
      <c r="V263" s="5"/>
      <c r="W263" s="5"/>
    </row>
    <row r="264" spans="1:23" ht="27.9" customHeight="1">
      <c r="A264" s="44" t="s">
        <v>405</v>
      </c>
      <c r="B264" s="36" t="s">
        <v>406</v>
      </c>
      <c r="C264" s="36"/>
      <c r="D264" s="93" t="s">
        <v>738</v>
      </c>
      <c r="E264" s="22"/>
      <c r="F264" s="25">
        <f t="shared" si="31"/>
        <v>0</v>
      </c>
      <c r="G264" s="23"/>
      <c r="H264" s="57" t="e">
        <f t="shared" si="32"/>
        <v>#DIV/0!</v>
      </c>
      <c r="I264" s="15"/>
      <c r="J264" s="15"/>
      <c r="K264" s="64">
        <v>0</v>
      </c>
      <c r="L264" s="5"/>
      <c r="M264" s="5"/>
      <c r="N264" s="5"/>
      <c r="O264" s="5"/>
      <c r="P264" s="5"/>
      <c r="Q264" s="5"/>
      <c r="R264" s="5"/>
      <c r="S264" s="5"/>
      <c r="T264" s="5"/>
      <c r="U264" s="5"/>
      <c r="V264" s="5"/>
      <c r="W264" s="5"/>
    </row>
    <row r="265" spans="1:23" ht="27.9" customHeight="1">
      <c r="A265" s="44" t="s">
        <v>407</v>
      </c>
      <c r="B265" s="36" t="s">
        <v>408</v>
      </c>
      <c r="C265" s="36"/>
      <c r="D265" s="36"/>
      <c r="E265" s="22"/>
      <c r="F265" s="25">
        <f t="shared" si="31"/>
        <v>0</v>
      </c>
      <c r="G265" s="23"/>
      <c r="H265" s="57" t="e">
        <f t="shared" si="32"/>
        <v>#DIV/0!</v>
      </c>
      <c r="I265" s="15"/>
      <c r="J265" s="15"/>
      <c r="K265" s="64">
        <v>0</v>
      </c>
      <c r="L265" s="5"/>
      <c r="M265" s="5"/>
      <c r="N265" s="5"/>
      <c r="O265" s="5"/>
      <c r="P265" s="5"/>
      <c r="Q265" s="5"/>
      <c r="R265" s="5"/>
      <c r="S265" s="5"/>
      <c r="T265" s="5"/>
      <c r="U265" s="5"/>
      <c r="V265" s="5"/>
      <c r="W265" s="5"/>
    </row>
    <row r="266" spans="1:23" ht="27.9" customHeight="1">
      <c r="A266" s="44" t="s">
        <v>409</v>
      </c>
      <c r="B266" s="36" t="s">
        <v>410</v>
      </c>
      <c r="C266" s="36"/>
      <c r="D266" s="93" t="s">
        <v>738</v>
      </c>
      <c r="E266" s="22"/>
      <c r="F266" s="25">
        <f t="shared" si="31"/>
        <v>0</v>
      </c>
      <c r="G266" s="23"/>
      <c r="H266" s="57" t="e">
        <f t="shared" si="32"/>
        <v>#DIV/0!</v>
      </c>
      <c r="I266" s="15"/>
      <c r="J266" s="15"/>
      <c r="K266" s="64">
        <v>0</v>
      </c>
      <c r="L266" s="5"/>
      <c r="M266" s="5"/>
      <c r="N266" s="5"/>
      <c r="O266" s="5"/>
      <c r="P266" s="5"/>
      <c r="Q266" s="5"/>
      <c r="R266" s="5"/>
      <c r="S266" s="5"/>
      <c r="T266" s="5"/>
      <c r="U266" s="5"/>
      <c r="V266" s="5"/>
      <c r="W266" s="5"/>
    </row>
    <row r="267" spans="1:23" ht="27.9" customHeight="1">
      <c r="A267" s="44" t="s">
        <v>411</v>
      </c>
      <c r="B267" s="36" t="s">
        <v>412</v>
      </c>
      <c r="C267" s="36"/>
      <c r="D267" s="93" t="s">
        <v>738</v>
      </c>
      <c r="E267" s="22"/>
      <c r="F267" s="25">
        <f t="shared" si="31"/>
        <v>0</v>
      </c>
      <c r="G267" s="23"/>
      <c r="H267" s="57" t="e">
        <f t="shared" si="32"/>
        <v>#DIV/0!</v>
      </c>
      <c r="I267" s="15"/>
      <c r="J267" s="15"/>
      <c r="K267" s="64">
        <v>0</v>
      </c>
      <c r="L267" s="5"/>
      <c r="M267" s="5"/>
      <c r="N267" s="5"/>
      <c r="O267" s="5"/>
      <c r="P267" s="5"/>
      <c r="Q267" s="5"/>
      <c r="R267" s="5"/>
      <c r="S267" s="5"/>
      <c r="T267" s="5"/>
      <c r="U267" s="5"/>
      <c r="V267" s="5"/>
      <c r="W267" s="5"/>
    </row>
    <row r="268" spans="1:23" s="80" customFormat="1" ht="27.9" customHeight="1">
      <c r="A268" s="28" t="s">
        <v>413</v>
      </c>
      <c r="B268" s="37" t="s">
        <v>414</v>
      </c>
      <c r="C268" s="37"/>
      <c r="D268" s="37"/>
      <c r="E268" s="78"/>
      <c r="F268" s="78"/>
      <c r="G268" s="87"/>
      <c r="H268" s="88"/>
      <c r="I268" s="15"/>
      <c r="J268" s="15"/>
      <c r="K268" s="89"/>
      <c r="L268" s="79"/>
      <c r="M268" s="79"/>
      <c r="N268" s="79"/>
      <c r="O268" s="79"/>
      <c r="P268" s="79"/>
      <c r="Q268" s="79"/>
      <c r="R268" s="79"/>
      <c r="S268" s="79"/>
      <c r="T268" s="79"/>
      <c r="U268" s="79"/>
      <c r="V268" s="79"/>
      <c r="W268" s="79"/>
    </row>
    <row r="269" spans="1:23" ht="27.9" customHeight="1">
      <c r="A269" s="44" t="s">
        <v>415</v>
      </c>
      <c r="B269" s="36" t="s">
        <v>416</v>
      </c>
      <c r="C269" s="36"/>
      <c r="D269" s="93" t="s">
        <v>490</v>
      </c>
      <c r="E269" s="22"/>
      <c r="F269" s="25">
        <f t="shared" ref="F269" si="33">+C269*E269</f>
        <v>0</v>
      </c>
      <c r="G269" s="23"/>
      <c r="H269" s="57" t="e">
        <f>F269/$G$464</f>
        <v>#DIV/0!</v>
      </c>
      <c r="I269" s="15"/>
      <c r="J269" s="15"/>
      <c r="K269" s="64">
        <v>0</v>
      </c>
      <c r="L269" s="5"/>
      <c r="M269" s="5"/>
      <c r="N269" s="5"/>
      <c r="O269" s="5"/>
      <c r="P269" s="5"/>
      <c r="Q269" s="5"/>
      <c r="R269" s="5"/>
      <c r="S269" s="5"/>
      <c r="T269" s="5"/>
      <c r="U269" s="5"/>
      <c r="V269" s="5"/>
      <c r="W269" s="5"/>
    </row>
    <row r="270" spans="1:23" s="80" customFormat="1" ht="27.9" customHeight="1">
      <c r="A270" s="28" t="s">
        <v>417</v>
      </c>
      <c r="B270" s="37" t="s">
        <v>418</v>
      </c>
      <c r="C270" s="37"/>
      <c r="D270" s="37"/>
      <c r="E270" s="78"/>
      <c r="F270" s="78"/>
      <c r="G270" s="87"/>
      <c r="H270" s="88"/>
      <c r="I270" s="15"/>
      <c r="J270" s="15"/>
      <c r="K270" s="89"/>
      <c r="L270" s="79"/>
      <c r="M270" s="79"/>
      <c r="N270" s="79"/>
      <c r="O270" s="79"/>
      <c r="P270" s="79"/>
      <c r="Q270" s="79"/>
      <c r="R270" s="79"/>
      <c r="S270" s="79"/>
      <c r="T270" s="79"/>
      <c r="U270" s="79"/>
      <c r="V270" s="79"/>
      <c r="W270" s="79"/>
    </row>
    <row r="271" spans="1:23" ht="27.9" customHeight="1">
      <c r="A271" s="44" t="s">
        <v>419</v>
      </c>
      <c r="B271" s="36" t="s">
        <v>420</v>
      </c>
      <c r="C271" s="36"/>
      <c r="D271" s="93" t="s">
        <v>490</v>
      </c>
      <c r="E271" s="22"/>
      <c r="F271" s="25">
        <f t="shared" ref="F271" si="34">+C271*E271</f>
        <v>0</v>
      </c>
      <c r="G271" s="23"/>
      <c r="H271" s="57" t="e">
        <f>F271/$G$464</f>
        <v>#DIV/0!</v>
      </c>
      <c r="I271" s="15"/>
      <c r="J271" s="15"/>
      <c r="K271" s="64">
        <v>0</v>
      </c>
      <c r="L271" s="5"/>
      <c r="M271" s="5"/>
      <c r="N271" s="5"/>
      <c r="O271" s="5"/>
      <c r="P271" s="5"/>
      <c r="Q271" s="5"/>
      <c r="R271" s="5"/>
      <c r="S271" s="5"/>
      <c r="T271" s="5"/>
      <c r="U271" s="5"/>
      <c r="V271" s="5"/>
      <c r="W271" s="5"/>
    </row>
    <row r="272" spans="1:23" ht="27.9" customHeight="1">
      <c r="A272" s="44" t="s">
        <v>421</v>
      </c>
      <c r="B272" s="36" t="s">
        <v>422</v>
      </c>
      <c r="C272" s="36"/>
      <c r="D272" s="93" t="s">
        <v>490</v>
      </c>
      <c r="E272" s="22"/>
      <c r="F272" s="25">
        <f t="shared" si="31"/>
        <v>0</v>
      </c>
      <c r="G272" s="23"/>
      <c r="H272" s="57" t="e">
        <f>F272/$G$464</f>
        <v>#DIV/0!</v>
      </c>
      <c r="I272" s="15"/>
      <c r="J272" s="15"/>
      <c r="K272" s="64">
        <v>0</v>
      </c>
      <c r="L272" s="5"/>
      <c r="M272" s="5"/>
      <c r="N272" s="5"/>
      <c r="O272" s="5"/>
      <c r="P272" s="5"/>
      <c r="Q272" s="5"/>
      <c r="R272" s="5"/>
      <c r="S272" s="5"/>
      <c r="T272" s="5"/>
      <c r="U272" s="5"/>
      <c r="V272" s="5"/>
      <c r="W272" s="5"/>
    </row>
    <row r="273" spans="1:23" ht="27.9" customHeight="1" thickBot="1">
      <c r="A273" s="28"/>
      <c r="B273" s="36"/>
      <c r="C273" s="36"/>
      <c r="D273" s="36"/>
      <c r="E273" s="22"/>
      <c r="F273" s="22"/>
      <c r="G273" s="15"/>
      <c r="H273" s="15"/>
      <c r="I273" s="15"/>
      <c r="J273" s="15"/>
      <c r="K273" s="5"/>
      <c r="L273" s="5"/>
      <c r="M273" s="5"/>
      <c r="N273" s="5"/>
      <c r="O273" s="5"/>
      <c r="P273" s="5"/>
      <c r="Q273" s="5"/>
      <c r="R273" s="5"/>
      <c r="S273" s="5"/>
      <c r="T273" s="5"/>
      <c r="U273" s="5"/>
      <c r="V273" s="5"/>
      <c r="W273" s="5"/>
    </row>
    <row r="274" spans="1:23" ht="27.9" customHeight="1" thickBot="1">
      <c r="A274" s="43">
        <v>18</v>
      </c>
      <c r="B274" s="10" t="s">
        <v>423</v>
      </c>
      <c r="C274" s="11"/>
      <c r="D274" s="12"/>
      <c r="E274" s="13"/>
      <c r="F274" s="13"/>
      <c r="G274" s="9">
        <f>SUM(F277:F377)</f>
        <v>0</v>
      </c>
      <c r="H274" s="14"/>
      <c r="I274" s="74" t="e">
        <f>SUM(H277:H377)</f>
        <v>#DIV/0!</v>
      </c>
      <c r="J274" s="19"/>
      <c r="K274" s="5"/>
      <c r="L274" s="63">
        <f>SUM(K277:K377)</f>
        <v>0</v>
      </c>
      <c r="M274" s="5"/>
      <c r="N274" s="5"/>
      <c r="O274" s="5"/>
      <c r="P274" s="5"/>
      <c r="Q274" s="5"/>
      <c r="R274" s="5"/>
      <c r="S274" s="5"/>
      <c r="T274" s="5"/>
      <c r="U274" s="5"/>
      <c r="V274" s="5"/>
      <c r="W274" s="5"/>
    </row>
    <row r="275" spans="1:23" ht="27.9" customHeight="1">
      <c r="A275" s="28"/>
      <c r="B275" s="28"/>
      <c r="C275" s="22"/>
      <c r="D275" s="33"/>
      <c r="E275" s="22"/>
      <c r="F275" s="22"/>
      <c r="G275" s="15"/>
      <c r="H275" s="15"/>
      <c r="I275" s="15"/>
      <c r="J275" s="15"/>
      <c r="K275" s="5"/>
      <c r="L275" s="5"/>
      <c r="M275" s="5"/>
      <c r="N275" s="5"/>
      <c r="O275" s="5"/>
      <c r="P275" s="5"/>
      <c r="Q275" s="5"/>
      <c r="R275" s="5"/>
      <c r="S275" s="5"/>
      <c r="T275" s="5"/>
      <c r="U275" s="5"/>
      <c r="V275" s="5"/>
      <c r="W275" s="5"/>
    </row>
    <row r="276" spans="1:23" s="80" customFormat="1" ht="27.9" customHeight="1">
      <c r="A276" s="28" t="s">
        <v>424</v>
      </c>
      <c r="B276" s="35" t="s">
        <v>425</v>
      </c>
      <c r="C276" s="78"/>
      <c r="D276" s="81"/>
      <c r="E276" s="78"/>
      <c r="F276" s="78"/>
      <c r="G276" s="87"/>
      <c r="H276" s="88"/>
      <c r="I276" s="15"/>
      <c r="J276" s="15"/>
      <c r="K276" s="89"/>
      <c r="L276" s="79"/>
      <c r="M276" s="79"/>
      <c r="N276" s="79"/>
      <c r="O276" s="79"/>
      <c r="P276" s="79"/>
      <c r="Q276" s="79"/>
      <c r="R276" s="79"/>
      <c r="S276" s="79"/>
      <c r="T276" s="79"/>
      <c r="U276" s="79"/>
      <c r="V276" s="79"/>
      <c r="W276" s="79"/>
    </row>
    <row r="277" spans="1:23" ht="27.9" customHeight="1">
      <c r="A277" s="44" t="s">
        <v>426</v>
      </c>
      <c r="B277" s="36" t="s">
        <v>427</v>
      </c>
      <c r="C277" s="36"/>
      <c r="D277" s="93" t="s">
        <v>735</v>
      </c>
      <c r="E277" s="22"/>
      <c r="F277" s="25">
        <f t="shared" ref="F277:F291" si="35">+C277*E277</f>
        <v>0</v>
      </c>
      <c r="G277" s="23"/>
      <c r="H277" s="57" t="e">
        <f t="shared" ref="H277:H291" si="36">F277/$G$464</f>
        <v>#DIV/0!</v>
      </c>
      <c r="I277" s="15"/>
      <c r="J277" s="15"/>
      <c r="K277" s="64">
        <v>0</v>
      </c>
      <c r="L277" s="5"/>
      <c r="M277" s="5"/>
      <c r="N277" s="5"/>
      <c r="O277" s="5"/>
      <c r="P277" s="5"/>
      <c r="Q277" s="5"/>
      <c r="R277" s="5"/>
      <c r="S277" s="5"/>
      <c r="T277" s="5"/>
      <c r="U277" s="5"/>
      <c r="V277" s="5"/>
      <c r="W277" s="5"/>
    </row>
    <row r="278" spans="1:23" ht="27.9" customHeight="1">
      <c r="A278" s="44" t="s">
        <v>428</v>
      </c>
      <c r="B278" s="36" t="s">
        <v>429</v>
      </c>
      <c r="C278" s="36"/>
      <c r="D278" s="93" t="s">
        <v>735</v>
      </c>
      <c r="E278" s="22"/>
      <c r="F278" s="25">
        <f t="shared" si="35"/>
        <v>0</v>
      </c>
      <c r="G278" s="23"/>
      <c r="H278" s="57" t="e">
        <f t="shared" si="36"/>
        <v>#DIV/0!</v>
      </c>
      <c r="I278" s="15"/>
      <c r="J278" s="15"/>
      <c r="K278" s="64">
        <v>0</v>
      </c>
      <c r="L278" s="5"/>
      <c r="M278" s="5"/>
      <c r="N278" s="5"/>
      <c r="O278" s="5"/>
      <c r="P278" s="5"/>
      <c r="Q278" s="5"/>
      <c r="R278" s="5"/>
      <c r="S278" s="5"/>
      <c r="T278" s="5"/>
      <c r="U278" s="5"/>
      <c r="V278" s="5"/>
      <c r="W278" s="5"/>
    </row>
    <row r="279" spans="1:23" ht="27.9" customHeight="1">
      <c r="A279" s="44" t="s">
        <v>430</v>
      </c>
      <c r="B279" s="36" t="s">
        <v>431</v>
      </c>
      <c r="C279" s="36"/>
      <c r="D279" s="93" t="s">
        <v>735</v>
      </c>
      <c r="E279" s="22"/>
      <c r="F279" s="25">
        <f t="shared" si="35"/>
        <v>0</v>
      </c>
      <c r="G279" s="23"/>
      <c r="H279" s="57" t="e">
        <f t="shared" si="36"/>
        <v>#DIV/0!</v>
      </c>
      <c r="I279" s="15"/>
      <c r="J279" s="15"/>
      <c r="K279" s="64">
        <v>0</v>
      </c>
      <c r="L279" s="5"/>
      <c r="M279" s="5"/>
      <c r="N279" s="5"/>
      <c r="O279" s="5"/>
      <c r="P279" s="5"/>
      <c r="Q279" s="5"/>
      <c r="R279" s="5"/>
      <c r="S279" s="5"/>
      <c r="T279" s="5"/>
      <c r="U279" s="5"/>
      <c r="V279" s="5"/>
      <c r="W279" s="5"/>
    </row>
    <row r="280" spans="1:23" ht="27.9" customHeight="1">
      <c r="A280" s="44" t="s">
        <v>432</v>
      </c>
      <c r="B280" s="36" t="s">
        <v>433</v>
      </c>
      <c r="C280" s="36"/>
      <c r="D280" s="93" t="s">
        <v>735</v>
      </c>
      <c r="E280" s="22"/>
      <c r="F280" s="25">
        <f t="shared" si="35"/>
        <v>0</v>
      </c>
      <c r="G280" s="23"/>
      <c r="H280" s="57" t="e">
        <f t="shared" si="36"/>
        <v>#DIV/0!</v>
      </c>
      <c r="I280" s="15"/>
      <c r="J280" s="15"/>
      <c r="K280" s="64">
        <v>0</v>
      </c>
      <c r="L280" s="5"/>
      <c r="M280" s="5"/>
      <c r="N280" s="5"/>
      <c r="O280" s="5"/>
      <c r="P280" s="5"/>
      <c r="Q280" s="5"/>
      <c r="R280" s="5"/>
      <c r="S280" s="5"/>
      <c r="T280" s="5"/>
      <c r="U280" s="5"/>
      <c r="V280" s="5"/>
      <c r="W280" s="5"/>
    </row>
    <row r="281" spans="1:23" ht="27.9" customHeight="1">
      <c r="A281" s="44" t="s">
        <v>434</v>
      </c>
      <c r="B281" s="36" t="s">
        <v>435</v>
      </c>
      <c r="C281" s="36"/>
      <c r="D281" s="93" t="s">
        <v>476</v>
      </c>
      <c r="E281" s="22"/>
      <c r="F281" s="25">
        <f t="shared" si="35"/>
        <v>0</v>
      </c>
      <c r="G281" s="23"/>
      <c r="H281" s="57" t="e">
        <f t="shared" si="36"/>
        <v>#DIV/0!</v>
      </c>
      <c r="I281" s="15"/>
      <c r="J281" s="15"/>
      <c r="K281" s="64">
        <v>0</v>
      </c>
      <c r="L281" s="5"/>
      <c r="M281" s="5"/>
      <c r="N281" s="5"/>
      <c r="O281" s="5"/>
      <c r="P281" s="5"/>
      <c r="Q281" s="5"/>
      <c r="R281" s="5"/>
      <c r="S281" s="5"/>
      <c r="T281" s="5"/>
      <c r="U281" s="5"/>
      <c r="V281" s="5"/>
      <c r="W281" s="5"/>
    </row>
    <row r="282" spans="1:23" ht="27.9" customHeight="1">
      <c r="A282" s="44" t="s">
        <v>436</v>
      </c>
      <c r="B282" s="36" t="s">
        <v>437</v>
      </c>
      <c r="C282" s="36"/>
      <c r="D282" s="93" t="s">
        <v>490</v>
      </c>
      <c r="E282" s="22"/>
      <c r="F282" s="25">
        <f t="shared" si="35"/>
        <v>0</v>
      </c>
      <c r="G282" s="23"/>
      <c r="H282" s="57" t="e">
        <f t="shared" si="36"/>
        <v>#DIV/0!</v>
      </c>
      <c r="I282" s="15"/>
      <c r="J282" s="15"/>
      <c r="K282" s="64">
        <v>0</v>
      </c>
      <c r="L282" s="5"/>
      <c r="M282" s="5"/>
      <c r="N282" s="5"/>
      <c r="O282" s="5"/>
      <c r="P282" s="5"/>
      <c r="Q282" s="5"/>
      <c r="R282" s="5"/>
      <c r="S282" s="5"/>
      <c r="T282" s="5"/>
      <c r="U282" s="5"/>
      <c r="V282" s="5"/>
      <c r="W282" s="5"/>
    </row>
    <row r="283" spans="1:23" ht="27.9" customHeight="1">
      <c r="A283" s="44" t="s">
        <v>438</v>
      </c>
      <c r="B283" s="36" t="s">
        <v>439</v>
      </c>
      <c r="C283" s="36"/>
      <c r="D283" s="93" t="s">
        <v>490</v>
      </c>
      <c r="E283" s="22"/>
      <c r="F283" s="25">
        <f t="shared" si="35"/>
        <v>0</v>
      </c>
      <c r="G283" s="23"/>
      <c r="H283" s="57" t="e">
        <f t="shared" si="36"/>
        <v>#DIV/0!</v>
      </c>
      <c r="I283" s="15"/>
      <c r="J283" s="15"/>
      <c r="K283" s="64">
        <v>0</v>
      </c>
      <c r="L283" s="5"/>
      <c r="M283" s="5"/>
      <c r="N283" s="5"/>
      <c r="O283" s="5"/>
      <c r="P283" s="5"/>
      <c r="Q283" s="5"/>
      <c r="R283" s="5"/>
      <c r="S283" s="5"/>
      <c r="T283" s="5"/>
      <c r="U283" s="5"/>
      <c r="V283" s="5"/>
      <c r="W283" s="5"/>
    </row>
    <row r="284" spans="1:23" ht="27.9" customHeight="1">
      <c r="A284" s="44" t="s">
        <v>440</v>
      </c>
      <c r="B284" s="36" t="s">
        <v>441</v>
      </c>
      <c r="C284" s="36"/>
      <c r="D284" s="93" t="s">
        <v>476</v>
      </c>
      <c r="E284" s="22"/>
      <c r="F284" s="25">
        <f t="shared" si="35"/>
        <v>0</v>
      </c>
      <c r="G284" s="23"/>
      <c r="H284" s="57" t="e">
        <f t="shared" si="36"/>
        <v>#DIV/0!</v>
      </c>
      <c r="I284" s="15"/>
      <c r="J284" s="15"/>
      <c r="K284" s="64">
        <v>0</v>
      </c>
      <c r="L284" s="5"/>
      <c r="M284" s="5"/>
      <c r="N284" s="5"/>
      <c r="O284" s="5"/>
      <c r="P284" s="5"/>
      <c r="Q284" s="5"/>
      <c r="R284" s="5"/>
      <c r="S284" s="5"/>
      <c r="T284" s="5"/>
      <c r="U284" s="5"/>
      <c r="V284" s="5"/>
      <c r="W284" s="5"/>
    </row>
    <row r="285" spans="1:23" ht="27.9" customHeight="1">
      <c r="A285" s="44" t="s">
        <v>442</v>
      </c>
      <c r="B285" s="36" t="s">
        <v>443</v>
      </c>
      <c r="C285" s="36"/>
      <c r="D285" s="93" t="s">
        <v>476</v>
      </c>
      <c r="E285" s="22"/>
      <c r="F285" s="25">
        <f t="shared" si="35"/>
        <v>0</v>
      </c>
      <c r="G285" s="23"/>
      <c r="H285" s="57" t="e">
        <f t="shared" si="36"/>
        <v>#DIV/0!</v>
      </c>
      <c r="I285" s="15"/>
      <c r="J285" s="15"/>
      <c r="K285" s="64">
        <v>0</v>
      </c>
      <c r="L285" s="5"/>
      <c r="M285" s="5"/>
      <c r="N285" s="5"/>
      <c r="O285" s="5"/>
      <c r="P285" s="5"/>
      <c r="Q285" s="5"/>
      <c r="R285" s="5"/>
      <c r="S285" s="5"/>
      <c r="T285" s="5"/>
      <c r="U285" s="5"/>
      <c r="V285" s="5"/>
      <c r="W285" s="5"/>
    </row>
    <row r="286" spans="1:23" ht="27.9" customHeight="1">
      <c r="A286" s="44" t="s">
        <v>444</v>
      </c>
      <c r="B286" s="36" t="s">
        <v>445</v>
      </c>
      <c r="C286" s="36"/>
      <c r="D286" s="93" t="s">
        <v>476</v>
      </c>
      <c r="E286" s="22"/>
      <c r="F286" s="25">
        <f t="shared" si="35"/>
        <v>0</v>
      </c>
      <c r="G286" s="23"/>
      <c r="H286" s="57" t="e">
        <f t="shared" si="36"/>
        <v>#DIV/0!</v>
      </c>
      <c r="I286" s="15"/>
      <c r="J286" s="15"/>
      <c r="K286" s="64">
        <v>0</v>
      </c>
      <c r="L286" s="5"/>
      <c r="M286" s="5"/>
      <c r="N286" s="5"/>
      <c r="O286" s="5"/>
      <c r="P286" s="5"/>
      <c r="Q286" s="5"/>
      <c r="R286" s="5"/>
      <c r="S286" s="5"/>
      <c r="T286" s="5"/>
      <c r="U286" s="5"/>
      <c r="V286" s="5"/>
      <c r="W286" s="5"/>
    </row>
    <row r="287" spans="1:23" ht="27.9" customHeight="1">
      <c r="A287" s="44" t="s">
        <v>446</v>
      </c>
      <c r="B287" s="36" t="s">
        <v>447</v>
      </c>
      <c r="C287" s="36"/>
      <c r="D287" s="93" t="s">
        <v>476</v>
      </c>
      <c r="E287" s="22"/>
      <c r="F287" s="25">
        <f t="shared" si="35"/>
        <v>0</v>
      </c>
      <c r="G287" s="23"/>
      <c r="H287" s="57" t="e">
        <f t="shared" si="36"/>
        <v>#DIV/0!</v>
      </c>
      <c r="I287" s="15"/>
      <c r="J287" s="15"/>
      <c r="K287" s="64">
        <v>0</v>
      </c>
      <c r="L287" s="5"/>
      <c r="M287" s="5"/>
      <c r="N287" s="5"/>
      <c r="O287" s="5"/>
      <c r="P287" s="5"/>
      <c r="Q287" s="5"/>
      <c r="R287" s="5"/>
      <c r="S287" s="5"/>
      <c r="T287" s="5"/>
      <c r="U287" s="5"/>
      <c r="V287" s="5"/>
      <c r="W287" s="5"/>
    </row>
    <row r="288" spans="1:23" ht="27.9" customHeight="1">
      <c r="A288" s="44" t="s">
        <v>448</v>
      </c>
      <c r="B288" s="36" t="s">
        <v>449</v>
      </c>
      <c r="C288" s="36"/>
      <c r="D288" s="93" t="s">
        <v>476</v>
      </c>
      <c r="E288" s="22"/>
      <c r="F288" s="25">
        <f t="shared" si="35"/>
        <v>0</v>
      </c>
      <c r="G288" s="23"/>
      <c r="H288" s="57" t="e">
        <f t="shared" si="36"/>
        <v>#DIV/0!</v>
      </c>
      <c r="I288" s="15"/>
      <c r="J288" s="15"/>
      <c r="K288" s="64">
        <v>0</v>
      </c>
      <c r="L288" s="5"/>
      <c r="M288" s="5"/>
      <c r="N288" s="5"/>
      <c r="O288" s="5"/>
      <c r="P288" s="5"/>
      <c r="Q288" s="5"/>
      <c r="R288" s="5"/>
      <c r="S288" s="5"/>
      <c r="T288" s="5"/>
      <c r="U288" s="5"/>
      <c r="V288" s="5"/>
      <c r="W288" s="5"/>
    </row>
    <row r="289" spans="1:23" ht="27.9" customHeight="1">
      <c r="A289" s="44" t="s">
        <v>450</v>
      </c>
      <c r="B289" s="36" t="s">
        <v>451</v>
      </c>
      <c r="C289" s="36"/>
      <c r="D289" s="93" t="s">
        <v>490</v>
      </c>
      <c r="E289" s="22"/>
      <c r="F289" s="25">
        <f t="shared" si="35"/>
        <v>0</v>
      </c>
      <c r="G289" s="23"/>
      <c r="H289" s="57" t="e">
        <f t="shared" si="36"/>
        <v>#DIV/0!</v>
      </c>
      <c r="I289" s="15"/>
      <c r="J289" s="15"/>
      <c r="K289" s="64">
        <v>0</v>
      </c>
      <c r="L289" s="5"/>
      <c r="M289" s="5"/>
      <c r="N289" s="5"/>
      <c r="O289" s="5"/>
      <c r="P289" s="5"/>
      <c r="Q289" s="5"/>
      <c r="R289" s="5"/>
      <c r="S289" s="5"/>
      <c r="T289" s="5"/>
      <c r="U289" s="5"/>
      <c r="V289" s="5"/>
      <c r="W289" s="5"/>
    </row>
    <row r="290" spans="1:23" ht="27.9" customHeight="1">
      <c r="A290" s="44" t="s">
        <v>452</v>
      </c>
      <c r="B290" s="36" t="s">
        <v>453</v>
      </c>
      <c r="C290" s="36"/>
      <c r="D290" s="93" t="s">
        <v>490</v>
      </c>
      <c r="E290" s="22"/>
      <c r="F290" s="25">
        <f t="shared" si="35"/>
        <v>0</v>
      </c>
      <c r="G290" s="23"/>
      <c r="H290" s="57" t="e">
        <f t="shared" si="36"/>
        <v>#DIV/0!</v>
      </c>
      <c r="I290" s="15"/>
      <c r="J290" s="15"/>
      <c r="K290" s="64">
        <v>0</v>
      </c>
      <c r="L290" s="5"/>
      <c r="M290" s="5"/>
      <c r="N290" s="5"/>
      <c r="O290" s="5"/>
      <c r="P290" s="5"/>
      <c r="Q290" s="5"/>
      <c r="R290" s="5"/>
      <c r="S290" s="5"/>
      <c r="T290" s="5"/>
      <c r="U290" s="5"/>
      <c r="V290" s="5"/>
      <c r="W290" s="5"/>
    </row>
    <row r="291" spans="1:23" ht="27.75" customHeight="1">
      <c r="A291" s="44" t="s">
        <v>454</v>
      </c>
      <c r="B291" s="36" t="s">
        <v>455</v>
      </c>
      <c r="C291" s="36"/>
      <c r="D291" s="93" t="s">
        <v>490</v>
      </c>
      <c r="E291" s="22"/>
      <c r="F291" s="25">
        <f t="shared" si="35"/>
        <v>0</v>
      </c>
      <c r="G291" s="23"/>
      <c r="H291" s="57" t="e">
        <f t="shared" si="36"/>
        <v>#DIV/0!</v>
      </c>
      <c r="I291" s="15"/>
      <c r="J291" s="15"/>
      <c r="K291" s="64">
        <v>0</v>
      </c>
      <c r="L291" s="5"/>
      <c r="M291" s="5"/>
      <c r="N291" s="5"/>
      <c r="O291" s="5"/>
      <c r="P291" s="5"/>
      <c r="Q291" s="5"/>
      <c r="R291" s="5"/>
      <c r="S291" s="5"/>
      <c r="T291" s="5"/>
      <c r="U291" s="5"/>
      <c r="V291" s="5"/>
      <c r="W291" s="5"/>
    </row>
    <row r="292" spans="1:23" s="80" customFormat="1" ht="27.9" customHeight="1">
      <c r="A292" s="28" t="s">
        <v>456</v>
      </c>
      <c r="B292" s="83" t="s">
        <v>457</v>
      </c>
      <c r="C292" s="78"/>
      <c r="D292" s="82"/>
      <c r="E292" s="78"/>
      <c r="F292" s="78"/>
      <c r="G292" s="87"/>
      <c r="H292" s="88"/>
      <c r="I292" s="15"/>
      <c r="J292" s="15"/>
      <c r="K292" s="89"/>
      <c r="L292" s="79"/>
      <c r="M292" s="79"/>
      <c r="N292" s="79"/>
      <c r="O292" s="79"/>
      <c r="P292" s="79"/>
      <c r="Q292" s="79"/>
      <c r="R292" s="79"/>
      <c r="S292" s="79"/>
      <c r="T292" s="79"/>
      <c r="U292" s="79"/>
      <c r="V292" s="79"/>
      <c r="W292" s="79"/>
    </row>
    <row r="293" spans="1:23" ht="27.9" customHeight="1">
      <c r="A293" s="44" t="s">
        <v>458</v>
      </c>
      <c r="B293" s="36" t="s">
        <v>459</v>
      </c>
      <c r="C293" s="36"/>
      <c r="D293" s="93" t="s">
        <v>476</v>
      </c>
      <c r="E293" s="22"/>
      <c r="F293" s="25">
        <f t="shared" ref="F293:F305" si="37">+C293*E293</f>
        <v>0</v>
      </c>
      <c r="G293" s="23"/>
      <c r="H293" s="57" t="e">
        <f t="shared" ref="H293:H305" si="38">F293/$G$464</f>
        <v>#DIV/0!</v>
      </c>
      <c r="I293" s="15"/>
      <c r="J293" s="15"/>
      <c r="K293" s="64">
        <v>0</v>
      </c>
      <c r="L293" s="5"/>
      <c r="M293" s="5"/>
      <c r="N293" s="5"/>
      <c r="O293" s="5"/>
      <c r="P293" s="5"/>
      <c r="Q293" s="5"/>
      <c r="R293" s="5"/>
      <c r="S293" s="5"/>
      <c r="T293" s="5"/>
      <c r="U293" s="5"/>
      <c r="V293" s="5"/>
      <c r="W293" s="5"/>
    </row>
    <row r="294" spans="1:23" ht="27.9" customHeight="1">
      <c r="A294" s="44" t="s">
        <v>460</v>
      </c>
      <c r="B294" s="36" t="s">
        <v>461</v>
      </c>
      <c r="C294" s="36"/>
      <c r="D294" s="93" t="s">
        <v>476</v>
      </c>
      <c r="E294" s="22"/>
      <c r="F294" s="25">
        <f t="shared" si="37"/>
        <v>0</v>
      </c>
      <c r="G294" s="23"/>
      <c r="H294" s="57" t="e">
        <f t="shared" si="38"/>
        <v>#DIV/0!</v>
      </c>
      <c r="I294" s="15"/>
      <c r="J294" s="15"/>
      <c r="K294" s="64">
        <v>0</v>
      </c>
      <c r="L294" s="5"/>
      <c r="M294" s="5"/>
      <c r="N294" s="5"/>
      <c r="O294" s="5"/>
      <c r="P294" s="5"/>
      <c r="Q294" s="5"/>
      <c r="R294" s="5"/>
      <c r="S294" s="5"/>
      <c r="T294" s="5"/>
      <c r="U294" s="5"/>
      <c r="V294" s="5"/>
      <c r="W294" s="5"/>
    </row>
    <row r="295" spans="1:23" ht="27.9" customHeight="1">
      <c r="A295" s="44" t="s">
        <v>462</v>
      </c>
      <c r="B295" s="36" t="s">
        <v>463</v>
      </c>
      <c r="C295" s="36"/>
      <c r="D295" s="93" t="s">
        <v>476</v>
      </c>
      <c r="E295" s="22"/>
      <c r="F295" s="25">
        <f t="shared" si="37"/>
        <v>0</v>
      </c>
      <c r="G295" s="23"/>
      <c r="H295" s="57" t="e">
        <f t="shared" si="38"/>
        <v>#DIV/0!</v>
      </c>
      <c r="I295" s="15"/>
      <c r="J295" s="15"/>
      <c r="K295" s="64">
        <v>0</v>
      </c>
      <c r="L295" s="5"/>
      <c r="M295" s="5"/>
      <c r="N295" s="5"/>
      <c r="O295" s="5"/>
      <c r="P295" s="5"/>
      <c r="Q295" s="5"/>
      <c r="R295" s="5"/>
      <c r="S295" s="5"/>
      <c r="T295" s="5"/>
      <c r="U295" s="5"/>
      <c r="V295" s="5"/>
      <c r="W295" s="5"/>
    </row>
    <row r="296" spans="1:23" ht="27.9" customHeight="1">
      <c r="A296" s="44" t="s">
        <v>464</v>
      </c>
      <c r="B296" s="36" t="s">
        <v>465</v>
      </c>
      <c r="C296" s="36"/>
      <c r="D296" s="93" t="s">
        <v>476</v>
      </c>
      <c r="E296" s="22"/>
      <c r="F296" s="25">
        <f t="shared" si="37"/>
        <v>0</v>
      </c>
      <c r="G296" s="23"/>
      <c r="H296" s="57" t="e">
        <f t="shared" si="38"/>
        <v>#DIV/0!</v>
      </c>
      <c r="I296" s="15"/>
      <c r="J296" s="15"/>
      <c r="K296" s="64">
        <v>0</v>
      </c>
      <c r="L296" s="5"/>
      <c r="M296" s="5"/>
      <c r="N296" s="5"/>
      <c r="O296" s="5"/>
      <c r="P296" s="5"/>
      <c r="Q296" s="5"/>
      <c r="R296" s="5"/>
      <c r="S296" s="5"/>
      <c r="T296" s="5"/>
      <c r="U296" s="5"/>
      <c r="V296" s="5"/>
      <c r="W296" s="5"/>
    </row>
    <row r="297" spans="1:23" ht="27.9" customHeight="1">
      <c r="A297" s="44" t="s">
        <v>466</v>
      </c>
      <c r="B297" s="36" t="s">
        <v>467</v>
      </c>
      <c r="C297" s="36"/>
      <c r="D297" s="93" t="s">
        <v>735</v>
      </c>
      <c r="E297" s="22"/>
      <c r="F297" s="25">
        <f t="shared" si="37"/>
        <v>0</v>
      </c>
      <c r="G297" s="23"/>
      <c r="H297" s="57" t="e">
        <f t="shared" si="38"/>
        <v>#DIV/0!</v>
      </c>
      <c r="I297" s="15"/>
      <c r="J297" s="15"/>
      <c r="K297" s="64">
        <v>0</v>
      </c>
      <c r="L297" s="5"/>
      <c r="M297" s="5"/>
      <c r="N297" s="5"/>
      <c r="O297" s="5"/>
      <c r="P297" s="5"/>
      <c r="Q297" s="5"/>
      <c r="R297" s="5"/>
      <c r="S297" s="5"/>
      <c r="T297" s="5"/>
      <c r="U297" s="5"/>
      <c r="V297" s="5"/>
      <c r="W297" s="5"/>
    </row>
    <row r="298" spans="1:23" ht="27.9" customHeight="1">
      <c r="A298" s="44" t="s">
        <v>468</v>
      </c>
      <c r="B298" s="36" t="s">
        <v>469</v>
      </c>
      <c r="C298" s="36"/>
      <c r="D298" s="93" t="s">
        <v>735</v>
      </c>
      <c r="E298" s="22"/>
      <c r="F298" s="25">
        <f t="shared" si="37"/>
        <v>0</v>
      </c>
      <c r="G298" s="23"/>
      <c r="H298" s="57" t="e">
        <f t="shared" si="38"/>
        <v>#DIV/0!</v>
      </c>
      <c r="I298" s="15"/>
      <c r="J298" s="15"/>
      <c r="K298" s="64">
        <v>0</v>
      </c>
      <c r="L298" s="5"/>
      <c r="M298" s="5"/>
      <c r="N298" s="5"/>
      <c r="O298" s="5"/>
      <c r="P298" s="5"/>
      <c r="Q298" s="5"/>
      <c r="R298" s="5"/>
      <c r="S298" s="5"/>
      <c r="T298" s="5"/>
      <c r="U298" s="5"/>
      <c r="V298" s="5"/>
      <c r="W298" s="5"/>
    </row>
    <row r="299" spans="1:23" ht="27.9" customHeight="1">
      <c r="A299" s="44" t="s">
        <v>470</v>
      </c>
      <c r="B299" s="36" t="s">
        <v>471</v>
      </c>
      <c r="C299" s="36"/>
      <c r="D299" s="93" t="s">
        <v>490</v>
      </c>
      <c r="E299" s="22"/>
      <c r="F299" s="25">
        <f t="shared" si="37"/>
        <v>0</v>
      </c>
      <c r="G299" s="23"/>
      <c r="H299" s="57" t="e">
        <f t="shared" si="38"/>
        <v>#DIV/0!</v>
      </c>
      <c r="I299" s="15"/>
      <c r="J299" s="15"/>
      <c r="K299" s="64">
        <v>0</v>
      </c>
      <c r="L299" s="5"/>
      <c r="M299" s="5"/>
      <c r="N299" s="5"/>
      <c r="O299" s="5"/>
      <c r="P299" s="5"/>
      <c r="Q299" s="5"/>
      <c r="R299" s="5"/>
      <c r="S299" s="5"/>
      <c r="T299" s="5"/>
      <c r="U299" s="5"/>
      <c r="V299" s="5"/>
      <c r="W299" s="5"/>
    </row>
    <row r="300" spans="1:23" ht="27.9" customHeight="1">
      <c r="A300" s="44" t="s">
        <v>472</v>
      </c>
      <c r="B300" s="36" t="s">
        <v>473</v>
      </c>
      <c r="C300" s="36"/>
      <c r="D300" s="93" t="s">
        <v>476</v>
      </c>
      <c r="E300" s="22"/>
      <c r="F300" s="25">
        <f t="shared" si="37"/>
        <v>0</v>
      </c>
      <c r="G300" s="23"/>
      <c r="H300" s="57" t="e">
        <f t="shared" si="38"/>
        <v>#DIV/0!</v>
      </c>
      <c r="I300" s="15"/>
      <c r="J300" s="15"/>
      <c r="K300" s="64">
        <v>0</v>
      </c>
      <c r="L300" s="5"/>
      <c r="M300" s="5"/>
      <c r="N300" s="5"/>
      <c r="O300" s="5"/>
      <c r="P300" s="5"/>
      <c r="Q300" s="5"/>
      <c r="R300" s="5"/>
      <c r="S300" s="5"/>
      <c r="T300" s="5"/>
      <c r="U300" s="5"/>
      <c r="V300" s="5"/>
      <c r="W300" s="5"/>
    </row>
    <row r="301" spans="1:23" ht="27.9" customHeight="1">
      <c r="A301" s="44" t="s">
        <v>474</v>
      </c>
      <c r="B301" s="36" t="s">
        <v>475</v>
      </c>
      <c r="C301" s="36"/>
      <c r="D301" s="93" t="s">
        <v>476</v>
      </c>
      <c r="E301" s="22"/>
      <c r="F301" s="25">
        <f t="shared" si="37"/>
        <v>0</v>
      </c>
      <c r="G301" s="23"/>
      <c r="H301" s="57" t="e">
        <f t="shared" si="38"/>
        <v>#DIV/0!</v>
      </c>
      <c r="I301" s="15"/>
      <c r="J301" s="15"/>
      <c r="K301" s="64">
        <v>0</v>
      </c>
      <c r="L301" s="5"/>
      <c r="M301" s="5"/>
      <c r="N301" s="5"/>
      <c r="O301" s="5"/>
      <c r="P301" s="5"/>
      <c r="Q301" s="5"/>
      <c r="R301" s="5"/>
      <c r="S301" s="5"/>
      <c r="T301" s="5"/>
      <c r="U301" s="5"/>
      <c r="V301" s="5"/>
      <c r="W301" s="5"/>
    </row>
    <row r="302" spans="1:23" ht="27.9" customHeight="1">
      <c r="A302" s="44" t="s">
        <v>477</v>
      </c>
      <c r="B302" s="36" t="s">
        <v>478</v>
      </c>
      <c r="C302" s="36"/>
      <c r="D302" s="93" t="s">
        <v>476</v>
      </c>
      <c r="E302" s="22"/>
      <c r="F302" s="25">
        <f t="shared" si="37"/>
        <v>0</v>
      </c>
      <c r="G302" s="23"/>
      <c r="H302" s="57" t="e">
        <f t="shared" si="38"/>
        <v>#DIV/0!</v>
      </c>
      <c r="I302" s="15"/>
      <c r="J302" s="15"/>
      <c r="K302" s="64">
        <v>0</v>
      </c>
      <c r="L302" s="5"/>
      <c r="M302" s="5"/>
      <c r="N302" s="5"/>
      <c r="O302" s="5"/>
      <c r="P302" s="5"/>
      <c r="Q302" s="5"/>
      <c r="R302" s="5"/>
      <c r="S302" s="5"/>
      <c r="T302" s="5"/>
      <c r="U302" s="5"/>
      <c r="V302" s="5"/>
      <c r="W302" s="5"/>
    </row>
    <row r="303" spans="1:23" ht="27.9" customHeight="1">
      <c r="A303" s="44" t="s">
        <v>479</v>
      </c>
      <c r="B303" s="36" t="s">
        <v>480</v>
      </c>
      <c r="C303" s="36"/>
      <c r="D303" s="93" t="s">
        <v>476</v>
      </c>
      <c r="E303" s="22"/>
      <c r="F303" s="25">
        <f t="shared" si="37"/>
        <v>0</v>
      </c>
      <c r="G303" s="23"/>
      <c r="H303" s="57" t="e">
        <f t="shared" si="38"/>
        <v>#DIV/0!</v>
      </c>
      <c r="I303" s="15"/>
      <c r="J303" s="15"/>
      <c r="K303" s="64">
        <v>0</v>
      </c>
      <c r="L303" s="5"/>
      <c r="M303" s="5"/>
      <c r="N303" s="5"/>
      <c r="O303" s="5"/>
      <c r="P303" s="5"/>
      <c r="Q303" s="5"/>
      <c r="R303" s="5"/>
      <c r="S303" s="5"/>
      <c r="T303" s="5"/>
      <c r="U303" s="5"/>
      <c r="V303" s="5"/>
      <c r="W303" s="5"/>
    </row>
    <row r="304" spans="1:23" ht="27.9" customHeight="1">
      <c r="A304" s="44" t="s">
        <v>481</v>
      </c>
      <c r="B304" s="36" t="s">
        <v>482</v>
      </c>
      <c r="C304" s="36"/>
      <c r="D304" s="93" t="s">
        <v>490</v>
      </c>
      <c r="E304" s="22"/>
      <c r="F304" s="25">
        <f t="shared" si="37"/>
        <v>0</v>
      </c>
      <c r="G304" s="23"/>
      <c r="H304" s="57" t="e">
        <f t="shared" si="38"/>
        <v>#DIV/0!</v>
      </c>
      <c r="I304" s="15"/>
      <c r="J304" s="15"/>
      <c r="K304" s="64">
        <v>0</v>
      </c>
      <c r="L304" s="5"/>
      <c r="M304" s="5"/>
      <c r="N304" s="5"/>
      <c r="O304" s="5"/>
      <c r="P304" s="5"/>
      <c r="Q304" s="5"/>
      <c r="R304" s="5"/>
      <c r="S304" s="5"/>
      <c r="T304" s="5"/>
      <c r="U304" s="5"/>
      <c r="V304" s="5"/>
      <c r="W304" s="5"/>
    </row>
    <row r="305" spans="1:23" ht="27.9" customHeight="1">
      <c r="A305" s="44" t="s">
        <v>483</v>
      </c>
      <c r="B305" s="36" t="s">
        <v>455</v>
      </c>
      <c r="C305" s="36"/>
      <c r="D305" s="93" t="s">
        <v>490</v>
      </c>
      <c r="E305" s="22"/>
      <c r="F305" s="25">
        <f t="shared" si="37"/>
        <v>0</v>
      </c>
      <c r="G305" s="23"/>
      <c r="H305" s="57" t="e">
        <f t="shared" si="38"/>
        <v>#DIV/0!</v>
      </c>
      <c r="I305" s="15"/>
      <c r="J305" s="15"/>
      <c r="K305" s="64">
        <v>0</v>
      </c>
      <c r="L305" s="5"/>
      <c r="M305" s="5"/>
      <c r="N305" s="5"/>
      <c r="O305" s="5"/>
      <c r="P305" s="5"/>
      <c r="Q305" s="5"/>
      <c r="R305" s="5"/>
      <c r="S305" s="5"/>
      <c r="T305" s="5"/>
      <c r="U305" s="5"/>
      <c r="V305" s="5"/>
      <c r="W305" s="5"/>
    </row>
    <row r="306" spans="1:23" s="80" customFormat="1" ht="27.9" customHeight="1">
      <c r="A306" s="28" t="s">
        <v>484</v>
      </c>
      <c r="B306" s="83" t="s">
        <v>485</v>
      </c>
      <c r="C306" s="78"/>
      <c r="D306" s="82"/>
      <c r="E306" s="78"/>
      <c r="F306" s="78"/>
      <c r="G306" s="87"/>
      <c r="H306" s="88"/>
      <c r="I306" s="15"/>
      <c r="J306" s="15"/>
      <c r="K306" s="89"/>
      <c r="L306" s="79"/>
      <c r="M306" s="79"/>
      <c r="N306" s="79"/>
      <c r="O306" s="79"/>
      <c r="P306" s="79"/>
      <c r="Q306" s="79"/>
      <c r="R306" s="79"/>
      <c r="S306" s="79"/>
      <c r="T306" s="79"/>
      <c r="U306" s="79"/>
      <c r="V306" s="79"/>
      <c r="W306" s="79"/>
    </row>
    <row r="307" spans="1:23" ht="27.9" customHeight="1">
      <c r="A307" s="44" t="s">
        <v>486</v>
      </c>
      <c r="B307" s="36" t="s">
        <v>487</v>
      </c>
      <c r="C307" s="36"/>
      <c r="D307" s="93" t="s">
        <v>490</v>
      </c>
      <c r="E307" s="22"/>
      <c r="F307" s="25">
        <f t="shared" ref="F307:F312" si="39">+C307*E307</f>
        <v>0</v>
      </c>
      <c r="G307" s="23"/>
      <c r="H307" s="57" t="e">
        <f t="shared" ref="H307:H312" si="40">F307/$G$464</f>
        <v>#DIV/0!</v>
      </c>
      <c r="I307" s="15"/>
      <c r="J307" s="15"/>
      <c r="K307" s="64">
        <v>0</v>
      </c>
      <c r="L307" s="5"/>
      <c r="M307" s="5"/>
      <c r="N307" s="5"/>
      <c r="O307" s="5"/>
      <c r="P307" s="5"/>
      <c r="Q307" s="5"/>
      <c r="R307" s="5"/>
      <c r="S307" s="5"/>
      <c r="T307" s="5"/>
      <c r="U307" s="5"/>
      <c r="V307" s="5"/>
      <c r="W307" s="5"/>
    </row>
    <row r="308" spans="1:23" ht="27.9" customHeight="1">
      <c r="A308" s="44" t="s">
        <v>488</v>
      </c>
      <c r="B308" s="36" t="s">
        <v>489</v>
      </c>
      <c r="C308" s="36"/>
      <c r="D308" s="93" t="s">
        <v>490</v>
      </c>
      <c r="E308" s="22"/>
      <c r="F308" s="25">
        <f t="shared" si="39"/>
        <v>0</v>
      </c>
      <c r="G308" s="23"/>
      <c r="H308" s="57" t="e">
        <f t="shared" si="40"/>
        <v>#DIV/0!</v>
      </c>
      <c r="I308" s="15"/>
      <c r="J308" s="15"/>
      <c r="K308" s="64">
        <v>0</v>
      </c>
      <c r="L308" s="5"/>
      <c r="M308" s="5"/>
      <c r="N308" s="5"/>
      <c r="O308" s="5"/>
      <c r="P308" s="5"/>
      <c r="Q308" s="5"/>
      <c r="R308" s="5"/>
      <c r="S308" s="5"/>
      <c r="T308" s="5"/>
      <c r="U308" s="5"/>
      <c r="V308" s="5"/>
      <c r="W308" s="5"/>
    </row>
    <row r="309" spans="1:23" ht="27.9" customHeight="1">
      <c r="A309" s="44" t="s">
        <v>491</v>
      </c>
      <c r="B309" s="36" t="s">
        <v>492</v>
      </c>
      <c r="C309" s="36"/>
      <c r="D309" s="93" t="s">
        <v>490</v>
      </c>
      <c r="E309" s="22"/>
      <c r="F309" s="25">
        <f t="shared" si="39"/>
        <v>0</v>
      </c>
      <c r="G309" s="23"/>
      <c r="H309" s="57" t="e">
        <f t="shared" si="40"/>
        <v>#DIV/0!</v>
      </c>
      <c r="I309" s="15"/>
      <c r="J309" s="15"/>
      <c r="K309" s="64">
        <v>0</v>
      </c>
      <c r="L309" s="5"/>
      <c r="M309" s="5"/>
      <c r="N309" s="5"/>
      <c r="O309" s="5"/>
      <c r="P309" s="5"/>
      <c r="Q309" s="5"/>
      <c r="R309" s="5"/>
      <c r="S309" s="5"/>
      <c r="T309" s="5"/>
      <c r="U309" s="5"/>
      <c r="V309" s="5"/>
      <c r="W309" s="5"/>
    </row>
    <row r="310" spans="1:23" ht="27.9" customHeight="1">
      <c r="A310" s="44" t="s">
        <v>493</v>
      </c>
      <c r="B310" s="36" t="s">
        <v>494</v>
      </c>
      <c r="C310" s="36"/>
      <c r="D310" s="93" t="s">
        <v>735</v>
      </c>
      <c r="E310" s="22"/>
      <c r="F310" s="25">
        <f t="shared" si="39"/>
        <v>0</v>
      </c>
      <c r="G310" s="23"/>
      <c r="H310" s="57" t="e">
        <f t="shared" si="40"/>
        <v>#DIV/0!</v>
      </c>
      <c r="I310" s="15"/>
      <c r="J310" s="15"/>
      <c r="K310" s="64">
        <v>0</v>
      </c>
      <c r="L310" s="5"/>
      <c r="M310" s="5"/>
      <c r="N310" s="5"/>
      <c r="O310" s="5"/>
      <c r="P310" s="5"/>
      <c r="Q310" s="5"/>
      <c r="R310" s="5"/>
      <c r="S310" s="5"/>
      <c r="T310" s="5"/>
      <c r="U310" s="5"/>
      <c r="V310" s="5"/>
      <c r="W310" s="5"/>
    </row>
    <row r="311" spans="1:23" ht="27.9" customHeight="1">
      <c r="A311" s="44" t="s">
        <v>495</v>
      </c>
      <c r="B311" s="36" t="s">
        <v>496</v>
      </c>
      <c r="C311" s="36"/>
      <c r="D311" s="93" t="s">
        <v>490</v>
      </c>
      <c r="E311" s="22"/>
      <c r="F311" s="25">
        <f t="shared" si="39"/>
        <v>0</v>
      </c>
      <c r="G311" s="23"/>
      <c r="H311" s="57" t="e">
        <f t="shared" si="40"/>
        <v>#DIV/0!</v>
      </c>
      <c r="I311" s="15"/>
      <c r="J311" s="15"/>
      <c r="K311" s="64">
        <v>0</v>
      </c>
      <c r="L311" s="5"/>
      <c r="M311" s="5"/>
      <c r="N311" s="5"/>
      <c r="O311" s="5"/>
      <c r="P311" s="5"/>
      <c r="Q311" s="5"/>
      <c r="R311" s="5"/>
      <c r="S311" s="5"/>
      <c r="T311" s="5"/>
      <c r="U311" s="5"/>
      <c r="V311" s="5"/>
      <c r="W311" s="5"/>
    </row>
    <row r="312" spans="1:23" ht="27.9" customHeight="1">
      <c r="A312" s="44" t="s">
        <v>497</v>
      </c>
      <c r="B312" s="36" t="s">
        <v>455</v>
      </c>
      <c r="C312" s="36"/>
      <c r="D312" s="93" t="s">
        <v>490</v>
      </c>
      <c r="E312" s="22"/>
      <c r="F312" s="25">
        <f t="shared" si="39"/>
        <v>0</v>
      </c>
      <c r="G312" s="23"/>
      <c r="H312" s="57" t="e">
        <f t="shared" si="40"/>
        <v>#DIV/0!</v>
      </c>
      <c r="I312" s="15"/>
      <c r="J312" s="15"/>
      <c r="K312" s="64">
        <v>0</v>
      </c>
      <c r="L312" s="5"/>
      <c r="M312" s="5"/>
      <c r="N312" s="5"/>
      <c r="O312" s="5"/>
      <c r="P312" s="5"/>
      <c r="Q312" s="5"/>
      <c r="R312" s="5"/>
      <c r="S312" s="5"/>
      <c r="T312" s="5"/>
      <c r="U312" s="5"/>
      <c r="V312" s="5"/>
      <c r="W312" s="5"/>
    </row>
    <row r="313" spans="1:23" s="80" customFormat="1" ht="27.9" customHeight="1">
      <c r="A313" s="28" t="s">
        <v>498</v>
      </c>
      <c r="B313" s="83" t="s">
        <v>499</v>
      </c>
      <c r="C313" s="78"/>
      <c r="D313" s="82"/>
      <c r="E313" s="78"/>
      <c r="F313" s="78"/>
      <c r="G313" s="87"/>
      <c r="H313" s="88"/>
      <c r="I313" s="15"/>
      <c r="J313" s="15"/>
      <c r="K313" s="89"/>
      <c r="L313" s="79"/>
      <c r="M313" s="79"/>
      <c r="N313" s="79"/>
      <c r="O313" s="79"/>
      <c r="P313" s="79"/>
      <c r="Q313" s="79"/>
      <c r="R313" s="79"/>
      <c r="S313" s="79"/>
      <c r="T313" s="79"/>
      <c r="U313" s="79"/>
      <c r="V313" s="79"/>
      <c r="W313" s="79"/>
    </row>
    <row r="314" spans="1:23" ht="27.9" customHeight="1">
      <c r="A314" s="44" t="s">
        <v>500</v>
      </c>
      <c r="B314" s="36" t="s">
        <v>501</v>
      </c>
      <c r="C314" s="36"/>
      <c r="D314" s="93" t="s">
        <v>490</v>
      </c>
      <c r="E314" s="22"/>
      <c r="F314" s="25">
        <f t="shared" ref="F314" si="41">+C314*E314</f>
        <v>0</v>
      </c>
      <c r="G314" s="23"/>
      <c r="H314" s="57" t="e">
        <f t="shared" ref="H314" si="42">F314/$G$464</f>
        <v>#DIV/0!</v>
      </c>
      <c r="I314" s="15"/>
      <c r="J314" s="15"/>
      <c r="K314" s="64">
        <v>0</v>
      </c>
      <c r="L314" s="5"/>
      <c r="M314" s="5"/>
      <c r="N314" s="5"/>
      <c r="O314" s="5"/>
      <c r="P314" s="5"/>
      <c r="Q314" s="5"/>
      <c r="R314" s="5"/>
      <c r="S314" s="5"/>
      <c r="T314" s="5"/>
      <c r="U314" s="5"/>
      <c r="V314" s="5"/>
      <c r="W314" s="5"/>
    </row>
    <row r="315" spans="1:23" s="80" customFormat="1" ht="27.9" customHeight="1">
      <c r="A315" s="28" t="s">
        <v>502</v>
      </c>
      <c r="B315" s="83" t="s">
        <v>503</v>
      </c>
      <c r="C315" s="78"/>
      <c r="D315" s="82"/>
      <c r="E315" s="78"/>
      <c r="F315" s="78"/>
      <c r="G315" s="87"/>
      <c r="H315" s="88"/>
      <c r="I315" s="15"/>
      <c r="J315" s="15"/>
      <c r="K315" s="89"/>
      <c r="L315" s="79"/>
      <c r="M315" s="79"/>
      <c r="N315" s="79"/>
      <c r="O315" s="79"/>
      <c r="P315" s="79"/>
      <c r="Q315" s="79"/>
      <c r="R315" s="79"/>
      <c r="S315" s="79"/>
      <c r="T315" s="79"/>
      <c r="U315" s="79"/>
      <c r="V315" s="79"/>
      <c r="W315" s="79"/>
    </row>
    <row r="316" spans="1:23" ht="27.9" customHeight="1">
      <c r="A316" s="44" t="s">
        <v>504</v>
      </c>
      <c r="B316" s="36" t="s">
        <v>505</v>
      </c>
      <c r="C316" s="36"/>
      <c r="D316" s="93" t="s">
        <v>490</v>
      </c>
      <c r="E316" s="22"/>
      <c r="F316" s="25">
        <f t="shared" ref="F316:F322" si="43">+C316*E316</f>
        <v>0</v>
      </c>
      <c r="G316" s="23"/>
      <c r="H316" s="57" t="e">
        <f t="shared" ref="H316:H322" si="44">F316/$G$464</f>
        <v>#DIV/0!</v>
      </c>
      <c r="I316" s="15"/>
      <c r="J316" s="15"/>
      <c r="K316" s="64">
        <v>0</v>
      </c>
      <c r="L316" s="5"/>
      <c r="M316" s="5"/>
      <c r="N316" s="5"/>
      <c r="O316" s="5"/>
      <c r="P316" s="5"/>
      <c r="Q316" s="5"/>
      <c r="R316" s="5"/>
      <c r="S316" s="5"/>
      <c r="T316" s="5"/>
      <c r="U316" s="5"/>
      <c r="V316" s="5"/>
      <c r="W316" s="5"/>
    </row>
    <row r="317" spans="1:23" ht="27.9" customHeight="1">
      <c r="A317" s="44" t="s">
        <v>506</v>
      </c>
      <c r="B317" s="36" t="s">
        <v>507</v>
      </c>
      <c r="C317" s="36"/>
      <c r="D317" s="93" t="s">
        <v>490</v>
      </c>
      <c r="E317" s="22"/>
      <c r="F317" s="25">
        <f t="shared" si="43"/>
        <v>0</v>
      </c>
      <c r="G317" s="23"/>
      <c r="H317" s="57" t="e">
        <f t="shared" si="44"/>
        <v>#DIV/0!</v>
      </c>
      <c r="I317" s="15"/>
      <c r="J317" s="15"/>
      <c r="K317" s="64">
        <v>0</v>
      </c>
      <c r="L317" s="5"/>
      <c r="M317" s="5"/>
      <c r="N317" s="5"/>
      <c r="O317" s="5"/>
      <c r="P317" s="5"/>
      <c r="Q317" s="5"/>
      <c r="R317" s="5"/>
      <c r="S317" s="5"/>
      <c r="T317" s="5"/>
      <c r="U317" s="5"/>
      <c r="V317" s="5"/>
      <c r="W317" s="5"/>
    </row>
    <row r="318" spans="1:23" ht="27.9" customHeight="1">
      <c r="A318" s="44" t="s">
        <v>508</v>
      </c>
      <c r="B318" s="36" t="s">
        <v>509</v>
      </c>
      <c r="C318" s="36"/>
      <c r="D318" s="93" t="s">
        <v>490</v>
      </c>
      <c r="E318" s="22"/>
      <c r="F318" s="25">
        <f t="shared" si="43"/>
        <v>0</v>
      </c>
      <c r="G318" s="23"/>
      <c r="H318" s="57" t="e">
        <f t="shared" si="44"/>
        <v>#DIV/0!</v>
      </c>
      <c r="I318" s="15"/>
      <c r="J318" s="15"/>
      <c r="K318" s="64">
        <v>0</v>
      </c>
      <c r="L318" s="5"/>
      <c r="M318" s="5"/>
      <c r="N318" s="5"/>
      <c r="O318" s="5"/>
      <c r="P318" s="5"/>
      <c r="Q318" s="5"/>
      <c r="R318" s="5"/>
      <c r="S318" s="5"/>
      <c r="T318" s="5"/>
      <c r="U318" s="5"/>
      <c r="V318" s="5"/>
      <c r="W318" s="5"/>
    </row>
    <row r="319" spans="1:23" ht="27.9" customHeight="1">
      <c r="A319" s="44" t="s">
        <v>510</v>
      </c>
      <c r="B319" s="36" t="s">
        <v>511</v>
      </c>
      <c r="C319" s="36"/>
      <c r="D319" s="93" t="s">
        <v>490</v>
      </c>
      <c r="E319" s="22"/>
      <c r="F319" s="25">
        <f t="shared" si="43"/>
        <v>0</v>
      </c>
      <c r="G319" s="23"/>
      <c r="H319" s="57" t="e">
        <f t="shared" si="44"/>
        <v>#DIV/0!</v>
      </c>
      <c r="I319" s="15"/>
      <c r="J319" s="15"/>
      <c r="K319" s="64">
        <v>0</v>
      </c>
      <c r="L319" s="5"/>
      <c r="M319" s="5"/>
      <c r="N319" s="5"/>
      <c r="O319" s="5"/>
      <c r="P319" s="5"/>
      <c r="Q319" s="5"/>
      <c r="R319" s="5"/>
      <c r="S319" s="5"/>
      <c r="T319" s="5"/>
      <c r="U319" s="5"/>
      <c r="V319" s="5"/>
      <c r="W319" s="5"/>
    </row>
    <row r="320" spans="1:23" ht="27.9" customHeight="1">
      <c r="A320" s="44" t="s">
        <v>512</v>
      </c>
      <c r="B320" s="36" t="s">
        <v>513</v>
      </c>
      <c r="C320" s="36"/>
      <c r="D320" s="93" t="s">
        <v>490</v>
      </c>
      <c r="E320" s="22"/>
      <c r="F320" s="25">
        <f t="shared" si="43"/>
        <v>0</v>
      </c>
      <c r="G320" s="23"/>
      <c r="H320" s="57" t="e">
        <f t="shared" si="44"/>
        <v>#DIV/0!</v>
      </c>
      <c r="I320" s="15"/>
      <c r="J320" s="15"/>
      <c r="K320" s="64">
        <v>0</v>
      </c>
      <c r="L320" s="5"/>
      <c r="M320" s="5"/>
      <c r="N320" s="5"/>
      <c r="O320" s="5"/>
      <c r="P320" s="5"/>
      <c r="Q320" s="5"/>
      <c r="R320" s="5"/>
      <c r="S320" s="5"/>
      <c r="T320" s="5"/>
      <c r="U320" s="5"/>
      <c r="V320" s="5"/>
      <c r="W320" s="5"/>
    </row>
    <row r="321" spans="1:23" ht="27.9" customHeight="1">
      <c r="A321" s="44" t="s">
        <v>514</v>
      </c>
      <c r="B321" s="36" t="s">
        <v>515</v>
      </c>
      <c r="C321" s="36"/>
      <c r="D321" s="93" t="s">
        <v>490</v>
      </c>
      <c r="E321" s="22"/>
      <c r="F321" s="25">
        <f t="shared" si="43"/>
        <v>0</v>
      </c>
      <c r="G321" s="23"/>
      <c r="H321" s="57" t="e">
        <f t="shared" si="44"/>
        <v>#DIV/0!</v>
      </c>
      <c r="I321" s="15"/>
      <c r="J321" s="15"/>
      <c r="K321" s="64">
        <v>0</v>
      </c>
      <c r="L321" s="5"/>
      <c r="M321" s="5"/>
      <c r="N321" s="5"/>
      <c r="O321" s="5"/>
      <c r="P321" s="5"/>
      <c r="Q321" s="5"/>
      <c r="R321" s="5"/>
      <c r="S321" s="5"/>
      <c r="T321" s="5"/>
      <c r="U321" s="5"/>
      <c r="V321" s="5"/>
      <c r="W321" s="5"/>
    </row>
    <row r="322" spans="1:23" ht="27.9" customHeight="1">
      <c r="A322" s="44" t="s">
        <v>516</v>
      </c>
      <c r="B322" s="36" t="s">
        <v>455</v>
      </c>
      <c r="C322" s="36"/>
      <c r="D322" s="93" t="s">
        <v>490</v>
      </c>
      <c r="E322" s="22"/>
      <c r="F322" s="25">
        <f t="shared" si="43"/>
        <v>0</v>
      </c>
      <c r="G322" s="23"/>
      <c r="H322" s="57" t="e">
        <f t="shared" si="44"/>
        <v>#DIV/0!</v>
      </c>
      <c r="I322" s="15"/>
      <c r="J322" s="15"/>
      <c r="K322" s="64">
        <v>0</v>
      </c>
      <c r="L322" s="5"/>
      <c r="M322" s="5"/>
      <c r="N322" s="5"/>
      <c r="O322" s="5"/>
      <c r="P322" s="5"/>
      <c r="Q322" s="5"/>
      <c r="R322" s="5"/>
      <c r="S322" s="5"/>
      <c r="T322" s="5"/>
      <c r="U322" s="5"/>
      <c r="V322" s="5"/>
      <c r="W322" s="5"/>
    </row>
    <row r="323" spans="1:23" s="80" customFormat="1" ht="27.9" customHeight="1">
      <c r="A323" s="28" t="s">
        <v>517</v>
      </c>
      <c r="B323" s="83" t="s">
        <v>518</v>
      </c>
      <c r="C323" s="78"/>
      <c r="D323" s="82"/>
      <c r="E323" s="78"/>
      <c r="F323" s="78"/>
      <c r="G323" s="87"/>
      <c r="H323" s="88"/>
      <c r="I323" s="15"/>
      <c r="J323" s="15"/>
      <c r="K323" s="89"/>
      <c r="L323" s="79"/>
      <c r="M323" s="79"/>
      <c r="N323" s="79"/>
      <c r="O323" s="79"/>
      <c r="P323" s="79"/>
      <c r="Q323" s="79"/>
      <c r="R323" s="79"/>
      <c r="S323" s="79"/>
      <c r="T323" s="79"/>
      <c r="U323" s="79"/>
      <c r="V323" s="79"/>
      <c r="W323" s="79"/>
    </row>
    <row r="324" spans="1:23" ht="27.9" customHeight="1">
      <c r="A324" s="44" t="s">
        <v>519</v>
      </c>
      <c r="B324" s="36" t="s">
        <v>520</v>
      </c>
      <c r="C324" s="36"/>
      <c r="D324" s="93" t="s">
        <v>490</v>
      </c>
      <c r="E324" s="22"/>
      <c r="F324" s="25">
        <f t="shared" ref="F324:F329" si="45">+C324*E324</f>
        <v>0</v>
      </c>
      <c r="G324" s="23"/>
      <c r="H324" s="57" t="e">
        <f t="shared" ref="H324:H329" si="46">F324/$G$464</f>
        <v>#DIV/0!</v>
      </c>
      <c r="I324" s="15"/>
      <c r="J324" s="15"/>
      <c r="K324" s="64">
        <v>0</v>
      </c>
      <c r="L324" s="5"/>
      <c r="M324" s="5"/>
      <c r="N324" s="5"/>
      <c r="O324" s="5"/>
      <c r="P324" s="5"/>
      <c r="Q324" s="5"/>
      <c r="R324" s="5"/>
      <c r="S324" s="5"/>
      <c r="T324" s="5"/>
      <c r="U324" s="5"/>
      <c r="V324" s="5"/>
      <c r="W324" s="5"/>
    </row>
    <row r="325" spans="1:23" ht="27.9" customHeight="1">
      <c r="A325" s="44" t="s">
        <v>521</v>
      </c>
      <c r="B325" s="36" t="s">
        <v>522</v>
      </c>
      <c r="C325" s="36"/>
      <c r="D325" s="93" t="s">
        <v>490</v>
      </c>
      <c r="E325" s="22"/>
      <c r="F325" s="25">
        <f t="shared" si="45"/>
        <v>0</v>
      </c>
      <c r="G325" s="23"/>
      <c r="H325" s="57" t="e">
        <f t="shared" si="46"/>
        <v>#DIV/0!</v>
      </c>
      <c r="I325" s="15"/>
      <c r="J325" s="15"/>
      <c r="K325" s="64">
        <v>0</v>
      </c>
      <c r="L325" s="5"/>
      <c r="M325" s="5"/>
      <c r="N325" s="5"/>
      <c r="O325" s="5"/>
      <c r="P325" s="5"/>
      <c r="Q325" s="5"/>
      <c r="R325" s="5"/>
      <c r="S325" s="5"/>
      <c r="T325" s="5"/>
      <c r="U325" s="5"/>
      <c r="V325" s="5"/>
      <c r="W325" s="5"/>
    </row>
    <row r="326" spans="1:23" ht="27.9" customHeight="1">
      <c r="A326" s="44" t="s">
        <v>523</v>
      </c>
      <c r="B326" s="36" t="s">
        <v>524</v>
      </c>
      <c r="C326" s="36"/>
      <c r="D326" s="93" t="s">
        <v>490</v>
      </c>
      <c r="E326" s="22"/>
      <c r="F326" s="25">
        <f t="shared" si="45"/>
        <v>0</v>
      </c>
      <c r="G326" s="23"/>
      <c r="H326" s="57" t="e">
        <f t="shared" si="46"/>
        <v>#DIV/0!</v>
      </c>
      <c r="I326" s="15"/>
      <c r="J326" s="15"/>
      <c r="K326" s="64">
        <v>0</v>
      </c>
      <c r="L326" s="5"/>
      <c r="M326" s="5"/>
      <c r="N326" s="5"/>
      <c r="O326" s="5"/>
      <c r="P326" s="5"/>
      <c r="Q326" s="5"/>
      <c r="R326" s="5"/>
      <c r="S326" s="5"/>
      <c r="T326" s="5"/>
      <c r="U326" s="5"/>
      <c r="V326" s="5"/>
      <c r="W326" s="5"/>
    </row>
    <row r="327" spans="1:23" ht="27.9" customHeight="1">
      <c r="A327" s="44" t="s">
        <v>525</v>
      </c>
      <c r="B327" s="36" t="s">
        <v>509</v>
      </c>
      <c r="C327" s="36"/>
      <c r="D327" s="93" t="s">
        <v>490</v>
      </c>
      <c r="E327" s="22"/>
      <c r="F327" s="25">
        <f t="shared" si="45"/>
        <v>0</v>
      </c>
      <c r="G327" s="23"/>
      <c r="H327" s="57" t="e">
        <f t="shared" si="46"/>
        <v>#DIV/0!</v>
      </c>
      <c r="I327" s="15"/>
      <c r="J327" s="15"/>
      <c r="K327" s="64">
        <v>0</v>
      </c>
      <c r="L327" s="5"/>
      <c r="M327" s="5"/>
      <c r="N327" s="5"/>
      <c r="O327" s="5"/>
      <c r="P327" s="5"/>
      <c r="Q327" s="5"/>
      <c r="R327" s="5"/>
      <c r="S327" s="5"/>
      <c r="T327" s="5"/>
      <c r="U327" s="5"/>
      <c r="V327" s="5"/>
      <c r="W327" s="5"/>
    </row>
    <row r="328" spans="1:23" ht="27.9" customHeight="1">
      <c r="A328" s="44" t="s">
        <v>526</v>
      </c>
      <c r="B328" s="36" t="s">
        <v>511</v>
      </c>
      <c r="C328" s="36"/>
      <c r="D328" s="93" t="s">
        <v>490</v>
      </c>
      <c r="E328" s="22"/>
      <c r="F328" s="25">
        <f t="shared" si="45"/>
        <v>0</v>
      </c>
      <c r="G328" s="23"/>
      <c r="H328" s="57" t="e">
        <f t="shared" si="46"/>
        <v>#DIV/0!</v>
      </c>
      <c r="I328" s="15"/>
      <c r="J328" s="15"/>
      <c r="K328" s="64">
        <v>0</v>
      </c>
      <c r="L328" s="5"/>
      <c r="M328" s="5"/>
      <c r="N328" s="5"/>
      <c r="O328" s="5"/>
      <c r="P328" s="5"/>
      <c r="Q328" s="5"/>
      <c r="R328" s="5"/>
      <c r="S328" s="5"/>
      <c r="T328" s="5"/>
      <c r="U328" s="5"/>
      <c r="V328" s="5"/>
      <c r="W328" s="5"/>
    </row>
    <row r="329" spans="1:23" ht="27.9" customHeight="1">
      <c r="A329" s="44" t="s">
        <v>527</v>
      </c>
      <c r="B329" s="36" t="s">
        <v>455</v>
      </c>
      <c r="C329" s="36"/>
      <c r="D329" s="93" t="s">
        <v>490</v>
      </c>
      <c r="E329" s="22"/>
      <c r="F329" s="25">
        <f t="shared" si="45"/>
        <v>0</v>
      </c>
      <c r="G329" s="23"/>
      <c r="H329" s="57" t="e">
        <f t="shared" si="46"/>
        <v>#DIV/0!</v>
      </c>
      <c r="I329" s="15"/>
      <c r="J329" s="15"/>
      <c r="K329" s="64">
        <v>0</v>
      </c>
      <c r="L329" s="5"/>
      <c r="M329" s="5"/>
      <c r="N329" s="5"/>
      <c r="O329" s="5"/>
      <c r="P329" s="5"/>
      <c r="Q329" s="5"/>
      <c r="R329" s="5"/>
      <c r="S329" s="5"/>
      <c r="T329" s="5"/>
      <c r="U329" s="5"/>
      <c r="V329" s="5"/>
      <c r="W329" s="5"/>
    </row>
    <row r="330" spans="1:23" s="80" customFormat="1" ht="27.9" customHeight="1">
      <c r="A330" s="28" t="s">
        <v>528</v>
      </c>
      <c r="B330" s="83" t="s">
        <v>529</v>
      </c>
      <c r="C330" s="78"/>
      <c r="D330" s="82"/>
      <c r="E330" s="78"/>
      <c r="F330" s="78"/>
      <c r="G330" s="87"/>
      <c r="H330" s="88"/>
      <c r="I330" s="15"/>
      <c r="J330" s="15"/>
      <c r="K330" s="89"/>
      <c r="L330" s="79"/>
      <c r="M330" s="79"/>
      <c r="N330" s="79"/>
      <c r="O330" s="79"/>
      <c r="P330" s="79"/>
      <c r="Q330" s="79"/>
      <c r="R330" s="79"/>
      <c r="S330" s="79"/>
      <c r="T330" s="79"/>
      <c r="U330" s="79"/>
      <c r="V330" s="79"/>
      <c r="W330" s="79"/>
    </row>
    <row r="331" spans="1:23" ht="27.9" customHeight="1">
      <c r="A331" s="44" t="s">
        <v>530</v>
      </c>
      <c r="B331" s="36" t="s">
        <v>520</v>
      </c>
      <c r="C331" s="36"/>
      <c r="D331" s="93" t="s">
        <v>490</v>
      </c>
      <c r="E331" s="22"/>
      <c r="F331" s="25">
        <f t="shared" ref="F331:F336" si="47">+C331*E331</f>
        <v>0</v>
      </c>
      <c r="G331" s="23"/>
      <c r="H331" s="57" t="e">
        <f t="shared" ref="H331:H336" si="48">F331/$G$464</f>
        <v>#DIV/0!</v>
      </c>
      <c r="I331" s="15"/>
      <c r="J331" s="15"/>
      <c r="K331" s="64">
        <v>0</v>
      </c>
      <c r="L331" s="5"/>
      <c r="M331" s="5"/>
      <c r="N331" s="5"/>
      <c r="O331" s="5"/>
      <c r="P331" s="5"/>
      <c r="Q331" s="5"/>
      <c r="R331" s="5"/>
      <c r="S331" s="5"/>
      <c r="T331" s="5"/>
      <c r="U331" s="5"/>
      <c r="V331" s="5"/>
      <c r="W331" s="5"/>
    </row>
    <row r="332" spans="1:23" ht="27.9" customHeight="1">
      <c r="A332" s="44" t="s">
        <v>531</v>
      </c>
      <c r="B332" s="36" t="s">
        <v>522</v>
      </c>
      <c r="C332" s="36"/>
      <c r="D332" s="93" t="s">
        <v>490</v>
      </c>
      <c r="E332" s="22"/>
      <c r="F332" s="25">
        <f t="shared" si="47"/>
        <v>0</v>
      </c>
      <c r="G332" s="23"/>
      <c r="H332" s="57" t="e">
        <f t="shared" si="48"/>
        <v>#DIV/0!</v>
      </c>
      <c r="I332" s="15"/>
      <c r="J332" s="15"/>
      <c r="K332" s="64">
        <v>0</v>
      </c>
      <c r="L332" s="5"/>
      <c r="M332" s="5"/>
      <c r="N332" s="5"/>
      <c r="O332" s="5"/>
      <c r="P332" s="5"/>
      <c r="Q332" s="5"/>
      <c r="R332" s="5"/>
      <c r="S332" s="5"/>
      <c r="T332" s="5"/>
      <c r="U332" s="5"/>
      <c r="V332" s="5"/>
      <c r="W332" s="5"/>
    </row>
    <row r="333" spans="1:23" ht="27.9" customHeight="1">
      <c r="A333" s="44" t="s">
        <v>532</v>
      </c>
      <c r="B333" s="36" t="s">
        <v>533</v>
      </c>
      <c r="C333" s="36"/>
      <c r="D333" s="93" t="s">
        <v>490</v>
      </c>
      <c r="E333" s="22"/>
      <c r="F333" s="25">
        <f t="shared" si="47"/>
        <v>0</v>
      </c>
      <c r="G333" s="23"/>
      <c r="H333" s="57" t="e">
        <f t="shared" si="48"/>
        <v>#DIV/0!</v>
      </c>
      <c r="I333" s="15"/>
      <c r="J333" s="15"/>
      <c r="K333" s="64">
        <v>0</v>
      </c>
      <c r="L333" s="5"/>
      <c r="M333" s="5"/>
      <c r="N333" s="5"/>
      <c r="O333" s="5"/>
      <c r="P333" s="5"/>
      <c r="Q333" s="5"/>
      <c r="R333" s="5"/>
      <c r="S333" s="5"/>
      <c r="T333" s="5"/>
      <c r="U333" s="5"/>
      <c r="V333" s="5"/>
      <c r="W333" s="5"/>
    </row>
    <row r="334" spans="1:23" ht="27.9" customHeight="1">
      <c r="A334" s="44" t="s">
        <v>534</v>
      </c>
      <c r="B334" s="36" t="s">
        <v>535</v>
      </c>
      <c r="C334" s="36"/>
      <c r="D334" s="93" t="s">
        <v>490</v>
      </c>
      <c r="E334" s="22"/>
      <c r="F334" s="25">
        <f t="shared" si="47"/>
        <v>0</v>
      </c>
      <c r="G334" s="23"/>
      <c r="H334" s="57" t="e">
        <f t="shared" si="48"/>
        <v>#DIV/0!</v>
      </c>
      <c r="I334" s="15"/>
      <c r="J334" s="15"/>
      <c r="K334" s="64">
        <v>0</v>
      </c>
      <c r="L334" s="5"/>
      <c r="M334" s="5"/>
      <c r="N334" s="5"/>
      <c r="O334" s="5"/>
      <c r="P334" s="5"/>
      <c r="Q334" s="5"/>
      <c r="R334" s="5"/>
      <c r="S334" s="5"/>
      <c r="T334" s="5"/>
      <c r="U334" s="5"/>
      <c r="V334" s="5"/>
      <c r="W334" s="5"/>
    </row>
    <row r="335" spans="1:23" ht="27.9" customHeight="1">
      <c r="A335" s="44" t="s">
        <v>536</v>
      </c>
      <c r="B335" s="36" t="s">
        <v>537</v>
      </c>
      <c r="C335" s="36"/>
      <c r="D335" s="93" t="s">
        <v>490</v>
      </c>
      <c r="E335" s="22"/>
      <c r="F335" s="25">
        <f t="shared" si="47"/>
        <v>0</v>
      </c>
      <c r="G335" s="23"/>
      <c r="H335" s="57" t="e">
        <f t="shared" si="48"/>
        <v>#DIV/0!</v>
      </c>
      <c r="I335" s="15"/>
      <c r="J335" s="15"/>
      <c r="K335" s="64">
        <v>0</v>
      </c>
      <c r="L335" s="5"/>
      <c r="M335" s="5"/>
      <c r="N335" s="5"/>
      <c r="O335" s="5"/>
      <c r="P335" s="5"/>
      <c r="Q335" s="5"/>
      <c r="R335" s="5"/>
      <c r="S335" s="5"/>
      <c r="T335" s="5"/>
      <c r="U335" s="5"/>
      <c r="V335" s="5"/>
      <c r="W335" s="5"/>
    </row>
    <row r="336" spans="1:23" ht="27.9" customHeight="1">
      <c r="A336" s="44" t="s">
        <v>538</v>
      </c>
      <c r="B336" s="36" t="s">
        <v>455</v>
      </c>
      <c r="C336" s="36"/>
      <c r="D336" s="93" t="s">
        <v>490</v>
      </c>
      <c r="E336" s="22"/>
      <c r="F336" s="25">
        <f t="shared" si="47"/>
        <v>0</v>
      </c>
      <c r="G336" s="23"/>
      <c r="H336" s="57" t="e">
        <f t="shared" si="48"/>
        <v>#DIV/0!</v>
      </c>
      <c r="I336" s="15"/>
      <c r="J336" s="15"/>
      <c r="K336" s="64">
        <v>0</v>
      </c>
      <c r="L336" s="5"/>
      <c r="M336" s="5"/>
      <c r="N336" s="5"/>
      <c r="O336" s="5"/>
      <c r="P336" s="5"/>
      <c r="Q336" s="5"/>
      <c r="R336" s="5"/>
      <c r="S336" s="5"/>
      <c r="T336" s="5"/>
      <c r="U336" s="5"/>
      <c r="V336" s="5"/>
      <c r="W336" s="5"/>
    </row>
    <row r="337" spans="1:23" s="78" customFormat="1" ht="27.9" customHeight="1">
      <c r="A337" s="28" t="s">
        <v>539</v>
      </c>
      <c r="B337" s="83" t="s">
        <v>540</v>
      </c>
      <c r="D337" s="90"/>
      <c r="G337" s="87"/>
      <c r="H337" s="88"/>
      <c r="I337" s="15"/>
      <c r="J337" s="15"/>
      <c r="K337" s="88"/>
    </row>
    <row r="338" spans="1:23" ht="27.9" customHeight="1">
      <c r="A338" s="44" t="s">
        <v>541</v>
      </c>
      <c r="B338" s="36" t="s">
        <v>520</v>
      </c>
      <c r="C338" s="36"/>
      <c r="D338" s="93" t="s">
        <v>490</v>
      </c>
      <c r="E338" s="22"/>
      <c r="F338" s="25">
        <f t="shared" ref="F338:F340" si="49">+C338*E338</f>
        <v>0</v>
      </c>
      <c r="G338" s="23"/>
      <c r="H338" s="57" t="e">
        <f t="shared" ref="H338:H340" si="50">F338/$G$464</f>
        <v>#DIV/0!</v>
      </c>
      <c r="I338" s="15"/>
      <c r="J338" s="15"/>
      <c r="K338" s="64">
        <v>0</v>
      </c>
      <c r="L338" s="5"/>
      <c r="M338" s="5"/>
      <c r="N338" s="5"/>
      <c r="O338" s="5"/>
      <c r="P338" s="5"/>
      <c r="Q338" s="5"/>
      <c r="R338" s="5"/>
      <c r="S338" s="5"/>
      <c r="T338" s="5"/>
      <c r="U338" s="5"/>
      <c r="V338" s="5"/>
      <c r="W338" s="5"/>
    </row>
    <row r="339" spans="1:23" ht="27.9" customHeight="1">
      <c r="A339" s="44" t="s">
        <v>542</v>
      </c>
      <c r="B339" s="36" t="s">
        <v>535</v>
      </c>
      <c r="C339" s="36"/>
      <c r="D339" s="93" t="s">
        <v>490</v>
      </c>
      <c r="E339" s="22"/>
      <c r="F339" s="25">
        <f t="shared" si="49"/>
        <v>0</v>
      </c>
      <c r="G339" s="23"/>
      <c r="H339" s="57" t="e">
        <f t="shared" si="50"/>
        <v>#DIV/0!</v>
      </c>
      <c r="I339" s="15"/>
      <c r="J339" s="15"/>
      <c r="K339" s="64">
        <v>0</v>
      </c>
      <c r="L339" s="5"/>
      <c r="M339" s="5"/>
      <c r="N339" s="5"/>
      <c r="O339" s="5"/>
      <c r="P339" s="5"/>
      <c r="Q339" s="5"/>
      <c r="R339" s="5"/>
      <c r="S339" s="5"/>
      <c r="T339" s="5"/>
      <c r="U339" s="5"/>
      <c r="V339" s="5"/>
      <c r="W339" s="5"/>
    </row>
    <row r="340" spans="1:23" ht="27.9" customHeight="1">
      <c r="A340" s="44" t="s">
        <v>543</v>
      </c>
      <c r="B340" s="36" t="s">
        <v>455</v>
      </c>
      <c r="C340" s="36"/>
      <c r="D340" s="93" t="s">
        <v>490</v>
      </c>
      <c r="E340" s="22"/>
      <c r="F340" s="25">
        <f t="shared" si="49"/>
        <v>0</v>
      </c>
      <c r="G340" s="23"/>
      <c r="H340" s="57" t="e">
        <f t="shared" si="50"/>
        <v>#DIV/0!</v>
      </c>
      <c r="I340" s="15"/>
      <c r="J340" s="15"/>
      <c r="K340" s="64">
        <v>0</v>
      </c>
      <c r="L340" s="5"/>
      <c r="M340" s="5"/>
      <c r="N340" s="5"/>
      <c r="O340" s="5"/>
      <c r="P340" s="5"/>
      <c r="Q340" s="5"/>
      <c r="R340" s="5"/>
      <c r="S340" s="5"/>
      <c r="T340" s="5"/>
      <c r="U340" s="5"/>
      <c r="V340" s="5"/>
      <c r="W340" s="5"/>
    </row>
    <row r="341" spans="1:23" s="78" customFormat="1" ht="27.9" customHeight="1">
      <c r="A341" s="28" t="s">
        <v>544</v>
      </c>
      <c r="B341" s="83" t="s">
        <v>545</v>
      </c>
      <c r="D341" s="90"/>
      <c r="G341" s="87"/>
      <c r="H341" s="88"/>
      <c r="I341" s="15"/>
      <c r="J341" s="15"/>
      <c r="K341" s="88"/>
    </row>
    <row r="342" spans="1:23" ht="27.9" customHeight="1">
      <c r="A342" s="44" t="s">
        <v>546</v>
      </c>
      <c r="B342" s="36" t="s">
        <v>520</v>
      </c>
      <c r="C342" s="36"/>
      <c r="D342" s="93" t="s">
        <v>490</v>
      </c>
      <c r="E342" s="22"/>
      <c r="F342" s="25">
        <f t="shared" ref="F342:F345" si="51">+C342*E342</f>
        <v>0</v>
      </c>
      <c r="G342" s="23"/>
      <c r="H342" s="57" t="e">
        <f t="shared" ref="H342:H345" si="52">F342/$G$464</f>
        <v>#DIV/0!</v>
      </c>
      <c r="I342" s="15"/>
      <c r="J342" s="15"/>
      <c r="K342" s="64">
        <v>0</v>
      </c>
      <c r="L342" s="5"/>
      <c r="M342" s="5"/>
      <c r="N342" s="5"/>
      <c r="O342" s="5"/>
      <c r="P342" s="5"/>
      <c r="Q342" s="5"/>
      <c r="R342" s="5"/>
      <c r="S342" s="5"/>
      <c r="T342" s="5"/>
      <c r="U342" s="5"/>
      <c r="V342" s="5"/>
      <c r="W342" s="5"/>
    </row>
    <row r="343" spans="1:23" ht="27.9" customHeight="1">
      <c r="A343" s="44" t="s">
        <v>547</v>
      </c>
      <c r="B343" s="36" t="s">
        <v>522</v>
      </c>
      <c r="C343" s="36"/>
      <c r="D343" s="93" t="s">
        <v>490</v>
      </c>
      <c r="E343" s="22"/>
      <c r="F343" s="25">
        <f t="shared" si="51"/>
        <v>0</v>
      </c>
      <c r="G343" s="23"/>
      <c r="H343" s="57" t="e">
        <f t="shared" si="52"/>
        <v>#DIV/0!</v>
      </c>
      <c r="I343" s="15"/>
      <c r="J343" s="15"/>
      <c r="K343" s="64">
        <v>0</v>
      </c>
      <c r="L343" s="5"/>
      <c r="M343" s="5"/>
      <c r="N343" s="5"/>
      <c r="O343" s="5"/>
      <c r="P343" s="5"/>
      <c r="Q343" s="5"/>
      <c r="R343" s="5"/>
      <c r="S343" s="5"/>
      <c r="T343" s="5"/>
      <c r="U343" s="5"/>
      <c r="V343" s="5"/>
      <c r="W343" s="5"/>
    </row>
    <row r="344" spans="1:23" ht="27.9" customHeight="1">
      <c r="A344" s="44" t="s">
        <v>548</v>
      </c>
      <c r="B344" s="36" t="s">
        <v>535</v>
      </c>
      <c r="C344" s="36"/>
      <c r="D344" s="93" t="s">
        <v>490</v>
      </c>
      <c r="E344" s="22"/>
      <c r="F344" s="25">
        <f t="shared" si="51"/>
        <v>0</v>
      </c>
      <c r="G344" s="23"/>
      <c r="H344" s="57" t="e">
        <f t="shared" si="52"/>
        <v>#DIV/0!</v>
      </c>
      <c r="I344" s="15"/>
      <c r="J344" s="15"/>
      <c r="K344" s="64">
        <v>0</v>
      </c>
      <c r="L344" s="5"/>
      <c r="M344" s="5"/>
      <c r="N344" s="5"/>
      <c r="O344" s="5"/>
      <c r="P344" s="5"/>
      <c r="Q344" s="5"/>
      <c r="R344" s="5"/>
      <c r="S344" s="5"/>
      <c r="T344" s="5"/>
      <c r="U344" s="5"/>
      <c r="V344" s="5"/>
      <c r="W344" s="5"/>
    </row>
    <row r="345" spans="1:23" ht="27.9" customHeight="1">
      <c r="A345" s="44" t="s">
        <v>549</v>
      </c>
      <c r="B345" s="36" t="s">
        <v>455</v>
      </c>
      <c r="C345" s="36"/>
      <c r="D345" s="93" t="s">
        <v>490</v>
      </c>
      <c r="E345" s="22"/>
      <c r="F345" s="25">
        <f t="shared" si="51"/>
        <v>0</v>
      </c>
      <c r="G345" s="23"/>
      <c r="H345" s="57" t="e">
        <f t="shared" si="52"/>
        <v>#DIV/0!</v>
      </c>
      <c r="I345" s="15"/>
      <c r="J345" s="15"/>
      <c r="K345" s="64">
        <v>0</v>
      </c>
      <c r="L345" s="5"/>
      <c r="M345" s="5"/>
      <c r="N345" s="5"/>
      <c r="O345" s="5"/>
      <c r="P345" s="5"/>
      <c r="Q345" s="5"/>
      <c r="R345" s="5"/>
      <c r="S345" s="5"/>
      <c r="T345" s="5"/>
      <c r="U345" s="5"/>
      <c r="V345" s="5"/>
      <c r="W345" s="5"/>
    </row>
    <row r="346" spans="1:23" s="78" customFormat="1" ht="27.9" customHeight="1">
      <c r="A346" s="28" t="s">
        <v>550</v>
      </c>
      <c r="B346" s="83" t="s">
        <v>551</v>
      </c>
      <c r="D346" s="90"/>
      <c r="G346" s="87"/>
      <c r="H346" s="88"/>
      <c r="I346" s="15"/>
      <c r="J346" s="15"/>
      <c r="K346" s="88"/>
    </row>
    <row r="347" spans="1:23" ht="27.9" customHeight="1">
      <c r="A347" s="44" t="s">
        <v>552</v>
      </c>
      <c r="B347" s="36" t="s">
        <v>520</v>
      </c>
      <c r="C347" s="36"/>
      <c r="D347" s="93" t="s">
        <v>490</v>
      </c>
      <c r="E347" s="22"/>
      <c r="F347" s="25">
        <f t="shared" ref="F347:F351" si="53">+C347*E347</f>
        <v>0</v>
      </c>
      <c r="G347" s="23"/>
      <c r="H347" s="57" t="e">
        <f t="shared" ref="H347:H351" si="54">F347/$G$464</f>
        <v>#DIV/0!</v>
      </c>
      <c r="I347" s="15"/>
      <c r="J347" s="15"/>
      <c r="K347" s="64">
        <v>0</v>
      </c>
      <c r="L347" s="5"/>
      <c r="M347" s="5"/>
      <c r="N347" s="5"/>
      <c r="O347" s="5"/>
      <c r="P347" s="5"/>
      <c r="Q347" s="5"/>
      <c r="R347" s="5"/>
      <c r="S347" s="5"/>
      <c r="T347" s="5"/>
      <c r="U347" s="5"/>
      <c r="V347" s="5"/>
      <c r="W347" s="5"/>
    </row>
    <row r="348" spans="1:23" ht="27.9" customHeight="1">
      <c r="A348" s="44" t="s">
        <v>553</v>
      </c>
      <c r="B348" s="36" t="s">
        <v>522</v>
      </c>
      <c r="C348" s="36"/>
      <c r="D348" s="93" t="s">
        <v>490</v>
      </c>
      <c r="E348" s="22"/>
      <c r="F348" s="25">
        <f t="shared" si="53"/>
        <v>0</v>
      </c>
      <c r="G348" s="23"/>
      <c r="H348" s="57" t="e">
        <f t="shared" si="54"/>
        <v>#DIV/0!</v>
      </c>
      <c r="I348" s="15"/>
      <c r="J348" s="15"/>
      <c r="K348" s="64">
        <v>0</v>
      </c>
      <c r="L348" s="5"/>
      <c r="M348" s="5"/>
      <c r="N348" s="5"/>
      <c r="O348" s="5"/>
      <c r="P348" s="5"/>
      <c r="Q348" s="5"/>
      <c r="R348" s="5"/>
      <c r="S348" s="5"/>
      <c r="T348" s="5"/>
      <c r="U348" s="5"/>
      <c r="V348" s="5"/>
      <c r="W348" s="5"/>
    </row>
    <row r="349" spans="1:23" ht="27.9" customHeight="1">
      <c r="A349" s="44" t="s">
        <v>554</v>
      </c>
      <c r="B349" s="36" t="s">
        <v>535</v>
      </c>
      <c r="C349" s="36"/>
      <c r="D349" s="93" t="s">
        <v>490</v>
      </c>
      <c r="E349" s="22"/>
      <c r="F349" s="25">
        <f t="shared" si="53"/>
        <v>0</v>
      </c>
      <c r="G349" s="23"/>
      <c r="H349" s="57" t="e">
        <f t="shared" si="54"/>
        <v>#DIV/0!</v>
      </c>
      <c r="I349" s="15"/>
      <c r="J349" s="15"/>
      <c r="K349" s="64">
        <v>0</v>
      </c>
      <c r="L349" s="5"/>
      <c r="M349" s="5"/>
      <c r="N349" s="5"/>
      <c r="O349" s="5"/>
      <c r="P349" s="5"/>
      <c r="Q349" s="5"/>
      <c r="R349" s="5"/>
      <c r="S349" s="5"/>
      <c r="T349" s="5"/>
      <c r="U349" s="5"/>
      <c r="V349" s="5"/>
      <c r="W349" s="5"/>
    </row>
    <row r="350" spans="1:23" ht="27.9" customHeight="1">
      <c r="A350" s="44" t="s">
        <v>555</v>
      </c>
      <c r="B350" s="36" t="s">
        <v>537</v>
      </c>
      <c r="C350" s="36"/>
      <c r="D350" s="93" t="s">
        <v>490</v>
      </c>
      <c r="E350" s="22"/>
      <c r="F350" s="25">
        <f t="shared" si="53"/>
        <v>0</v>
      </c>
      <c r="G350" s="23"/>
      <c r="H350" s="57" t="e">
        <f t="shared" si="54"/>
        <v>#DIV/0!</v>
      </c>
      <c r="I350" s="15"/>
      <c r="J350" s="15"/>
      <c r="K350" s="64">
        <v>0</v>
      </c>
      <c r="L350" s="5"/>
      <c r="M350" s="5"/>
      <c r="N350" s="5"/>
      <c r="O350" s="5"/>
      <c r="P350" s="5"/>
      <c r="Q350" s="5"/>
      <c r="R350" s="5"/>
      <c r="S350" s="5"/>
      <c r="T350" s="5"/>
      <c r="U350" s="5"/>
      <c r="V350" s="5"/>
      <c r="W350" s="5"/>
    </row>
    <row r="351" spans="1:23" ht="27.9" customHeight="1">
      <c r="A351" s="44" t="s">
        <v>556</v>
      </c>
      <c r="B351" s="36" t="s">
        <v>455</v>
      </c>
      <c r="C351" s="36"/>
      <c r="D351" s="93" t="s">
        <v>490</v>
      </c>
      <c r="E351" s="22"/>
      <c r="F351" s="25">
        <f t="shared" si="53"/>
        <v>0</v>
      </c>
      <c r="G351" s="23"/>
      <c r="H351" s="57" t="e">
        <f t="shared" si="54"/>
        <v>#DIV/0!</v>
      </c>
      <c r="I351" s="15"/>
      <c r="J351" s="15"/>
      <c r="K351" s="64">
        <v>0</v>
      </c>
      <c r="L351" s="5"/>
      <c r="M351" s="5"/>
      <c r="N351" s="5"/>
      <c r="O351" s="5"/>
      <c r="P351" s="5"/>
      <c r="Q351" s="5"/>
      <c r="R351" s="5"/>
      <c r="S351" s="5"/>
      <c r="T351" s="5"/>
      <c r="U351" s="5"/>
      <c r="V351" s="5"/>
      <c r="W351" s="5"/>
    </row>
    <row r="352" spans="1:23" s="78" customFormat="1" ht="27.9" customHeight="1">
      <c r="A352" s="28" t="s">
        <v>557</v>
      </c>
      <c r="B352" s="83" t="s">
        <v>558</v>
      </c>
      <c r="D352" s="90"/>
      <c r="G352" s="87"/>
      <c r="H352" s="88"/>
      <c r="I352" s="15"/>
      <c r="J352" s="15"/>
      <c r="K352" s="88"/>
    </row>
    <row r="353" spans="1:23" ht="27.9" customHeight="1">
      <c r="A353" s="44" t="s">
        <v>559</v>
      </c>
      <c r="B353" s="36" t="s">
        <v>520</v>
      </c>
      <c r="C353" s="36"/>
      <c r="D353" s="93" t="s">
        <v>490</v>
      </c>
      <c r="E353" s="22"/>
      <c r="F353" s="25">
        <f t="shared" ref="F353:F357" si="55">+C353*E353</f>
        <v>0</v>
      </c>
      <c r="G353" s="23"/>
      <c r="H353" s="57" t="e">
        <f t="shared" ref="H353:H357" si="56">F353/$G$464</f>
        <v>#DIV/0!</v>
      </c>
      <c r="I353" s="15"/>
      <c r="J353" s="15"/>
      <c r="K353" s="64">
        <v>0</v>
      </c>
      <c r="L353" s="5"/>
      <c r="M353" s="5"/>
      <c r="N353" s="5"/>
      <c r="O353" s="5"/>
      <c r="P353" s="5"/>
      <c r="Q353" s="5"/>
      <c r="R353" s="5"/>
      <c r="S353" s="5"/>
      <c r="T353" s="5"/>
      <c r="U353" s="5"/>
      <c r="V353" s="5"/>
      <c r="W353" s="5"/>
    </row>
    <row r="354" spans="1:23" ht="27.9" customHeight="1">
      <c r="A354" s="44" t="s">
        <v>560</v>
      </c>
      <c r="B354" s="36" t="s">
        <v>522</v>
      </c>
      <c r="C354" s="36"/>
      <c r="D354" s="93" t="s">
        <v>490</v>
      </c>
      <c r="E354" s="22"/>
      <c r="F354" s="25">
        <f t="shared" si="55"/>
        <v>0</v>
      </c>
      <c r="G354" s="23"/>
      <c r="H354" s="57" t="e">
        <f t="shared" si="56"/>
        <v>#DIV/0!</v>
      </c>
      <c r="I354" s="15"/>
      <c r="J354" s="15"/>
      <c r="K354" s="64">
        <v>0</v>
      </c>
      <c r="L354" s="5"/>
      <c r="M354" s="5"/>
      <c r="N354" s="5"/>
      <c r="O354" s="5"/>
      <c r="P354" s="5"/>
      <c r="Q354" s="5"/>
      <c r="R354" s="5"/>
      <c r="S354" s="5"/>
      <c r="T354" s="5"/>
      <c r="U354" s="5"/>
      <c r="V354" s="5"/>
      <c r="W354" s="5"/>
    </row>
    <row r="355" spans="1:23" ht="27.9" customHeight="1">
      <c r="A355" s="44" t="s">
        <v>561</v>
      </c>
      <c r="B355" s="36" t="s">
        <v>535</v>
      </c>
      <c r="C355" s="36"/>
      <c r="D355" s="93" t="s">
        <v>490</v>
      </c>
      <c r="E355" s="22"/>
      <c r="F355" s="25">
        <f t="shared" si="55"/>
        <v>0</v>
      </c>
      <c r="G355" s="23"/>
      <c r="H355" s="57" t="e">
        <f t="shared" si="56"/>
        <v>#DIV/0!</v>
      </c>
      <c r="I355" s="15"/>
      <c r="J355" s="15"/>
      <c r="K355" s="64">
        <v>0</v>
      </c>
      <c r="L355" s="5"/>
      <c r="M355" s="5"/>
      <c r="N355" s="5"/>
      <c r="O355" s="5"/>
      <c r="P355" s="5"/>
      <c r="Q355" s="5"/>
      <c r="R355" s="5"/>
      <c r="S355" s="5"/>
      <c r="T355" s="5"/>
      <c r="U355" s="5"/>
      <c r="V355" s="5"/>
      <c r="W355" s="5"/>
    </row>
    <row r="356" spans="1:23" ht="27.9" customHeight="1">
      <c r="A356" s="44" t="s">
        <v>562</v>
      </c>
      <c r="B356" s="36" t="s">
        <v>537</v>
      </c>
      <c r="C356" s="36"/>
      <c r="D356" s="93" t="s">
        <v>490</v>
      </c>
      <c r="E356" s="22"/>
      <c r="F356" s="25">
        <f t="shared" si="55"/>
        <v>0</v>
      </c>
      <c r="G356" s="23"/>
      <c r="H356" s="57" t="e">
        <f t="shared" si="56"/>
        <v>#DIV/0!</v>
      </c>
      <c r="I356" s="15"/>
      <c r="J356" s="15"/>
      <c r="K356" s="64">
        <v>0</v>
      </c>
      <c r="L356" s="5"/>
      <c r="M356" s="5"/>
      <c r="N356" s="5"/>
      <c r="O356" s="5"/>
      <c r="P356" s="5"/>
      <c r="Q356" s="5"/>
      <c r="R356" s="5"/>
      <c r="S356" s="5"/>
      <c r="T356" s="5"/>
      <c r="U356" s="5"/>
      <c r="V356" s="5"/>
      <c r="W356" s="5"/>
    </row>
    <row r="357" spans="1:23" ht="27.9" customHeight="1">
      <c r="A357" s="44" t="s">
        <v>563</v>
      </c>
      <c r="B357" s="36" t="s">
        <v>455</v>
      </c>
      <c r="C357" s="36"/>
      <c r="D357" s="93" t="s">
        <v>490</v>
      </c>
      <c r="E357" s="22"/>
      <c r="F357" s="25">
        <f t="shared" si="55"/>
        <v>0</v>
      </c>
      <c r="G357" s="23"/>
      <c r="H357" s="57" t="e">
        <f t="shared" si="56"/>
        <v>#DIV/0!</v>
      </c>
      <c r="I357" s="15"/>
      <c r="J357" s="15"/>
      <c r="K357" s="64">
        <v>0</v>
      </c>
      <c r="L357" s="5"/>
      <c r="M357" s="5"/>
      <c r="N357" s="5"/>
      <c r="O357" s="5"/>
      <c r="P357" s="5"/>
      <c r="Q357" s="5"/>
      <c r="R357" s="5"/>
      <c r="S357" s="5"/>
      <c r="T357" s="5"/>
      <c r="U357" s="5"/>
      <c r="V357" s="5"/>
      <c r="W357" s="5"/>
    </row>
    <row r="358" spans="1:23" s="80" customFormat="1" ht="27.9" customHeight="1">
      <c r="A358" s="28" t="s">
        <v>564</v>
      </c>
      <c r="B358" s="83" t="s">
        <v>565</v>
      </c>
      <c r="C358" s="78"/>
      <c r="D358" s="82"/>
      <c r="E358" s="78"/>
      <c r="F358" s="78"/>
      <c r="G358" s="87"/>
      <c r="H358" s="88"/>
      <c r="I358" s="15"/>
      <c r="J358" s="15"/>
      <c r="K358" s="89"/>
      <c r="L358" s="79"/>
      <c r="M358" s="79"/>
      <c r="N358" s="79"/>
      <c r="O358" s="79"/>
      <c r="P358" s="79"/>
      <c r="Q358" s="79"/>
      <c r="R358" s="79"/>
      <c r="S358" s="79"/>
      <c r="T358" s="79"/>
      <c r="U358" s="79"/>
      <c r="V358" s="79"/>
      <c r="W358" s="79"/>
    </row>
    <row r="359" spans="1:23" ht="27.9" customHeight="1">
      <c r="A359" s="44" t="s">
        <v>566</v>
      </c>
      <c r="B359" s="36" t="s">
        <v>567</v>
      </c>
      <c r="C359" s="36"/>
      <c r="D359" s="93" t="s">
        <v>476</v>
      </c>
      <c r="E359" s="22"/>
      <c r="F359" s="25">
        <f t="shared" ref="F359:F375" si="57">+C359*E359</f>
        <v>0</v>
      </c>
      <c r="G359" s="23"/>
      <c r="H359" s="57" t="e">
        <f t="shared" ref="H359:H375" si="58">F359/$G$464</f>
        <v>#DIV/0!</v>
      </c>
      <c r="I359" s="15"/>
      <c r="J359" s="15"/>
      <c r="K359" s="64">
        <v>0</v>
      </c>
      <c r="L359" s="5"/>
      <c r="M359" s="5"/>
      <c r="N359" s="5"/>
      <c r="O359" s="5"/>
      <c r="P359" s="5"/>
      <c r="Q359" s="5"/>
      <c r="R359" s="5"/>
      <c r="S359" s="5"/>
      <c r="T359" s="5"/>
      <c r="U359" s="5"/>
      <c r="V359" s="5"/>
      <c r="W359" s="5"/>
    </row>
    <row r="360" spans="1:23" ht="27.9" customHeight="1">
      <c r="A360" s="44" t="s">
        <v>568</v>
      </c>
      <c r="B360" s="36" t="s">
        <v>569</v>
      </c>
      <c r="C360" s="36"/>
      <c r="D360" s="93" t="s">
        <v>476</v>
      </c>
      <c r="E360" s="22"/>
      <c r="F360" s="25">
        <f t="shared" si="57"/>
        <v>0</v>
      </c>
      <c r="G360" s="23"/>
      <c r="H360" s="57" t="e">
        <f t="shared" si="58"/>
        <v>#DIV/0!</v>
      </c>
      <c r="I360" s="15"/>
      <c r="J360" s="15"/>
      <c r="K360" s="64">
        <v>0</v>
      </c>
      <c r="L360" s="5"/>
      <c r="M360" s="5"/>
      <c r="N360" s="5"/>
      <c r="O360" s="5"/>
      <c r="P360" s="5"/>
      <c r="Q360" s="5"/>
      <c r="R360" s="5"/>
      <c r="S360" s="5"/>
      <c r="T360" s="5"/>
      <c r="U360" s="5"/>
      <c r="V360" s="5"/>
      <c r="W360" s="5"/>
    </row>
    <row r="361" spans="1:23" ht="27.9" customHeight="1">
      <c r="A361" s="44" t="s">
        <v>570</v>
      </c>
      <c r="B361" s="36" t="s">
        <v>571</v>
      </c>
      <c r="C361" s="36"/>
      <c r="D361" s="93" t="s">
        <v>476</v>
      </c>
      <c r="E361" s="22"/>
      <c r="F361" s="25">
        <f t="shared" si="57"/>
        <v>0</v>
      </c>
      <c r="G361" s="23"/>
      <c r="H361" s="57" t="e">
        <f t="shared" si="58"/>
        <v>#DIV/0!</v>
      </c>
      <c r="I361" s="15"/>
      <c r="J361" s="15"/>
      <c r="K361" s="64">
        <v>0</v>
      </c>
      <c r="L361" s="5"/>
      <c r="M361" s="5"/>
      <c r="N361" s="5"/>
      <c r="O361" s="5"/>
      <c r="P361" s="5"/>
      <c r="Q361" s="5"/>
      <c r="R361" s="5"/>
      <c r="S361" s="5"/>
      <c r="T361" s="5"/>
      <c r="U361" s="5"/>
      <c r="V361" s="5"/>
      <c r="W361" s="5"/>
    </row>
    <row r="362" spans="1:23" ht="27.9" customHeight="1">
      <c r="A362" s="44" t="s">
        <v>572</v>
      </c>
      <c r="B362" s="36" t="s">
        <v>573</v>
      </c>
      <c r="C362" s="36"/>
      <c r="D362" s="93" t="s">
        <v>476</v>
      </c>
      <c r="E362" s="22"/>
      <c r="F362" s="25">
        <f t="shared" si="57"/>
        <v>0</v>
      </c>
      <c r="G362" s="23"/>
      <c r="H362" s="57" t="e">
        <f t="shared" si="58"/>
        <v>#DIV/0!</v>
      </c>
      <c r="I362" s="15"/>
      <c r="J362" s="15"/>
      <c r="K362" s="64">
        <v>0</v>
      </c>
      <c r="L362" s="5"/>
      <c r="M362" s="5"/>
      <c r="N362" s="5"/>
      <c r="O362" s="5"/>
      <c r="P362" s="5"/>
      <c r="Q362" s="5"/>
      <c r="R362" s="5"/>
      <c r="S362" s="5"/>
      <c r="T362" s="5"/>
      <c r="U362" s="5"/>
      <c r="V362" s="5"/>
      <c r="W362" s="5"/>
    </row>
    <row r="363" spans="1:23" ht="27.9" customHeight="1">
      <c r="A363" s="44" t="s">
        <v>574</v>
      </c>
      <c r="B363" s="36" t="s">
        <v>575</v>
      </c>
      <c r="C363" s="36"/>
      <c r="D363" s="93" t="s">
        <v>476</v>
      </c>
      <c r="E363" s="22"/>
      <c r="F363" s="25">
        <f t="shared" si="57"/>
        <v>0</v>
      </c>
      <c r="G363" s="23"/>
      <c r="H363" s="57" t="e">
        <f t="shared" si="58"/>
        <v>#DIV/0!</v>
      </c>
      <c r="I363" s="15"/>
      <c r="J363" s="15"/>
      <c r="K363" s="64">
        <v>0</v>
      </c>
      <c r="L363" s="5"/>
      <c r="M363" s="5"/>
      <c r="N363" s="5"/>
      <c r="O363" s="5"/>
      <c r="P363" s="5"/>
      <c r="Q363" s="5"/>
      <c r="R363" s="5"/>
      <c r="S363" s="5"/>
      <c r="T363" s="5"/>
      <c r="U363" s="5"/>
      <c r="V363" s="5"/>
      <c r="W363" s="5"/>
    </row>
    <row r="364" spans="1:23" ht="27.9" customHeight="1">
      <c r="A364" s="44" t="s">
        <v>576</v>
      </c>
      <c r="B364" s="36" t="s">
        <v>577</v>
      </c>
      <c r="C364" s="36"/>
      <c r="D364" s="93" t="s">
        <v>476</v>
      </c>
      <c r="E364" s="22"/>
      <c r="F364" s="25">
        <f t="shared" si="57"/>
        <v>0</v>
      </c>
      <c r="G364" s="23"/>
      <c r="H364" s="57" t="e">
        <f t="shared" si="58"/>
        <v>#DIV/0!</v>
      </c>
      <c r="I364" s="15"/>
      <c r="J364" s="15"/>
      <c r="K364" s="64">
        <v>0</v>
      </c>
      <c r="L364" s="5"/>
      <c r="M364" s="5"/>
      <c r="N364" s="5"/>
      <c r="O364" s="5"/>
      <c r="P364" s="5"/>
      <c r="Q364" s="5"/>
      <c r="R364" s="5"/>
      <c r="S364" s="5"/>
      <c r="T364" s="5"/>
      <c r="U364" s="5"/>
      <c r="V364" s="5"/>
      <c r="W364" s="5"/>
    </row>
    <row r="365" spans="1:23" ht="27.9" customHeight="1">
      <c r="A365" s="44" t="s">
        <v>578</v>
      </c>
      <c r="B365" s="36" t="s">
        <v>579</v>
      </c>
      <c r="C365" s="36"/>
      <c r="D365" s="93" t="s">
        <v>476</v>
      </c>
      <c r="E365" s="22"/>
      <c r="F365" s="25">
        <f t="shared" si="57"/>
        <v>0</v>
      </c>
      <c r="G365" s="23"/>
      <c r="H365" s="57" t="e">
        <f t="shared" si="58"/>
        <v>#DIV/0!</v>
      </c>
      <c r="I365" s="15"/>
      <c r="J365" s="15"/>
      <c r="K365" s="64">
        <v>0</v>
      </c>
      <c r="L365" s="5"/>
      <c r="M365" s="5"/>
      <c r="N365" s="5"/>
      <c r="O365" s="5"/>
      <c r="P365" s="5"/>
      <c r="Q365" s="5"/>
      <c r="R365" s="5"/>
      <c r="S365" s="5"/>
      <c r="T365" s="5"/>
      <c r="U365" s="5"/>
      <c r="V365" s="5"/>
      <c r="W365" s="5"/>
    </row>
    <row r="366" spans="1:23" ht="27.9" customHeight="1">
      <c r="A366" s="44" t="s">
        <v>580</v>
      </c>
      <c r="B366" s="36" t="s">
        <v>581</v>
      </c>
      <c r="C366" s="36"/>
      <c r="D366" s="93" t="s">
        <v>476</v>
      </c>
      <c r="E366" s="22"/>
      <c r="F366" s="25">
        <f t="shared" si="57"/>
        <v>0</v>
      </c>
      <c r="G366" s="23"/>
      <c r="H366" s="57" t="e">
        <f t="shared" si="58"/>
        <v>#DIV/0!</v>
      </c>
      <c r="I366" s="15"/>
      <c r="J366" s="15"/>
      <c r="K366" s="64">
        <v>0</v>
      </c>
      <c r="L366" s="5"/>
      <c r="M366" s="5"/>
      <c r="N366" s="5"/>
      <c r="O366" s="5"/>
      <c r="P366" s="5"/>
      <c r="Q366" s="5"/>
      <c r="R366" s="5"/>
      <c r="S366" s="5"/>
      <c r="T366" s="5"/>
      <c r="U366" s="5"/>
      <c r="V366" s="5"/>
      <c r="W366" s="5"/>
    </row>
    <row r="367" spans="1:23" ht="27.9" customHeight="1">
      <c r="A367" s="44" t="s">
        <v>582</v>
      </c>
      <c r="B367" s="36" t="s">
        <v>583</v>
      </c>
      <c r="C367" s="36"/>
      <c r="D367" s="93" t="s">
        <v>476</v>
      </c>
      <c r="E367" s="22"/>
      <c r="F367" s="25">
        <f t="shared" si="57"/>
        <v>0</v>
      </c>
      <c r="G367" s="23"/>
      <c r="H367" s="57" t="e">
        <f t="shared" si="58"/>
        <v>#DIV/0!</v>
      </c>
      <c r="I367" s="15"/>
      <c r="J367" s="15"/>
      <c r="K367" s="64">
        <v>0</v>
      </c>
      <c r="L367" s="5"/>
      <c r="M367" s="5"/>
      <c r="N367" s="5"/>
      <c r="O367" s="5"/>
      <c r="P367" s="5"/>
      <c r="Q367" s="5"/>
      <c r="R367" s="5"/>
      <c r="S367" s="5"/>
      <c r="T367" s="5"/>
      <c r="U367" s="5"/>
      <c r="V367" s="5"/>
      <c r="W367" s="5"/>
    </row>
    <row r="368" spans="1:23" ht="27.9" customHeight="1">
      <c r="A368" s="44" t="s">
        <v>584</v>
      </c>
      <c r="B368" s="36" t="s">
        <v>585</v>
      </c>
      <c r="C368" s="36"/>
      <c r="D368" s="93" t="s">
        <v>476</v>
      </c>
      <c r="E368" s="22"/>
      <c r="F368" s="25">
        <f t="shared" si="57"/>
        <v>0</v>
      </c>
      <c r="G368" s="23"/>
      <c r="H368" s="57" t="e">
        <f t="shared" si="58"/>
        <v>#DIV/0!</v>
      </c>
      <c r="I368" s="15"/>
      <c r="J368" s="15"/>
      <c r="K368" s="64">
        <v>0</v>
      </c>
      <c r="L368" s="5"/>
      <c r="M368" s="5"/>
      <c r="N368" s="5"/>
      <c r="O368" s="5"/>
      <c r="P368" s="5"/>
      <c r="Q368" s="5"/>
      <c r="R368" s="5"/>
      <c r="S368" s="5"/>
      <c r="T368" s="5"/>
      <c r="U368" s="5"/>
      <c r="V368" s="5"/>
      <c r="W368" s="5"/>
    </row>
    <row r="369" spans="1:23" ht="27.9" customHeight="1">
      <c r="A369" s="44" t="s">
        <v>586</v>
      </c>
      <c r="B369" s="36" t="s">
        <v>587</v>
      </c>
      <c r="C369" s="36"/>
      <c r="D369" s="93" t="s">
        <v>476</v>
      </c>
      <c r="E369" s="22"/>
      <c r="F369" s="25">
        <f t="shared" si="57"/>
        <v>0</v>
      </c>
      <c r="G369" s="23"/>
      <c r="H369" s="57" t="e">
        <f t="shared" si="58"/>
        <v>#DIV/0!</v>
      </c>
      <c r="I369" s="15"/>
      <c r="J369" s="15"/>
      <c r="K369" s="64">
        <v>0</v>
      </c>
      <c r="L369" s="5"/>
      <c r="M369" s="5"/>
      <c r="N369" s="5"/>
      <c r="O369" s="5"/>
      <c r="P369" s="5"/>
      <c r="Q369" s="5"/>
      <c r="R369" s="5"/>
      <c r="S369" s="5"/>
      <c r="T369" s="5"/>
      <c r="U369" s="5"/>
      <c r="V369" s="5"/>
      <c r="W369" s="5"/>
    </row>
    <row r="370" spans="1:23" ht="27.9" customHeight="1">
      <c r="A370" s="44" t="s">
        <v>588</v>
      </c>
      <c r="B370" s="36" t="s">
        <v>589</v>
      </c>
      <c r="C370" s="36"/>
      <c r="D370" s="93" t="s">
        <v>476</v>
      </c>
      <c r="E370" s="22"/>
      <c r="F370" s="25">
        <f t="shared" si="57"/>
        <v>0</v>
      </c>
      <c r="G370" s="23"/>
      <c r="H370" s="57" t="e">
        <f t="shared" si="58"/>
        <v>#DIV/0!</v>
      </c>
      <c r="I370" s="15"/>
      <c r="J370" s="15"/>
      <c r="K370" s="64">
        <v>0</v>
      </c>
      <c r="L370" s="5"/>
      <c r="M370" s="5"/>
      <c r="N370" s="5"/>
      <c r="O370" s="5"/>
      <c r="P370" s="5"/>
      <c r="Q370" s="5"/>
      <c r="R370" s="5"/>
      <c r="S370" s="5"/>
      <c r="T370" s="5"/>
      <c r="U370" s="5"/>
      <c r="V370" s="5"/>
      <c r="W370" s="5"/>
    </row>
    <row r="371" spans="1:23" ht="27.9" customHeight="1">
      <c r="A371" s="44" t="s">
        <v>590</v>
      </c>
      <c r="B371" s="36" t="s">
        <v>591</v>
      </c>
      <c r="C371" s="36"/>
      <c r="D371" s="93" t="s">
        <v>476</v>
      </c>
      <c r="E371" s="22"/>
      <c r="F371" s="25">
        <f t="shared" si="57"/>
        <v>0</v>
      </c>
      <c r="G371" s="23"/>
      <c r="H371" s="57" t="e">
        <f t="shared" si="58"/>
        <v>#DIV/0!</v>
      </c>
      <c r="I371" s="15"/>
      <c r="J371" s="15"/>
      <c r="K371" s="64">
        <v>0</v>
      </c>
      <c r="L371" s="5"/>
      <c r="M371" s="5"/>
      <c r="N371" s="5"/>
      <c r="O371" s="5"/>
      <c r="P371" s="5"/>
      <c r="Q371" s="5"/>
      <c r="R371" s="5"/>
      <c r="S371" s="5"/>
      <c r="T371" s="5"/>
      <c r="U371" s="5"/>
      <c r="V371" s="5"/>
      <c r="W371" s="5"/>
    </row>
    <row r="372" spans="1:23" ht="27.9" customHeight="1">
      <c r="A372" s="44" t="s">
        <v>592</v>
      </c>
      <c r="B372" s="36" t="s">
        <v>593</v>
      </c>
      <c r="C372" s="36"/>
      <c r="D372" s="93" t="s">
        <v>476</v>
      </c>
      <c r="E372" s="22"/>
      <c r="F372" s="25">
        <f t="shared" si="57"/>
        <v>0</v>
      </c>
      <c r="G372" s="23"/>
      <c r="H372" s="57" t="e">
        <f t="shared" si="58"/>
        <v>#DIV/0!</v>
      </c>
      <c r="I372" s="15"/>
      <c r="J372" s="15"/>
      <c r="K372" s="64">
        <v>0</v>
      </c>
      <c r="L372" s="5"/>
      <c r="M372" s="5"/>
      <c r="N372" s="5"/>
      <c r="O372" s="5"/>
      <c r="P372" s="5"/>
      <c r="Q372" s="5"/>
      <c r="R372" s="5"/>
      <c r="S372" s="5"/>
      <c r="T372" s="5"/>
      <c r="U372" s="5"/>
      <c r="V372" s="5"/>
      <c r="W372" s="5"/>
    </row>
    <row r="373" spans="1:23" ht="27.9" customHeight="1">
      <c r="A373" s="44" t="s">
        <v>594</v>
      </c>
      <c r="B373" s="36" t="s">
        <v>595</v>
      </c>
      <c r="C373" s="36"/>
      <c r="D373" s="93" t="s">
        <v>476</v>
      </c>
      <c r="E373" s="22"/>
      <c r="F373" s="25">
        <f t="shared" si="57"/>
        <v>0</v>
      </c>
      <c r="G373" s="23"/>
      <c r="H373" s="57" t="e">
        <f t="shared" si="58"/>
        <v>#DIV/0!</v>
      </c>
      <c r="I373" s="15"/>
      <c r="J373" s="15"/>
      <c r="K373" s="64">
        <v>0</v>
      </c>
      <c r="L373" s="5"/>
      <c r="M373" s="5"/>
      <c r="N373" s="5"/>
      <c r="O373" s="5"/>
      <c r="P373" s="5"/>
      <c r="Q373" s="5"/>
      <c r="R373" s="5"/>
      <c r="S373" s="5"/>
      <c r="T373" s="5"/>
      <c r="U373" s="5"/>
      <c r="V373" s="5"/>
      <c r="W373" s="5"/>
    </row>
    <row r="374" spans="1:23" ht="27.9" customHeight="1">
      <c r="A374" s="44" t="s">
        <v>596</v>
      </c>
      <c r="B374" s="36" t="s">
        <v>597</v>
      </c>
      <c r="C374" s="36"/>
      <c r="D374" s="93" t="s">
        <v>476</v>
      </c>
      <c r="E374" s="22"/>
      <c r="F374" s="25">
        <f t="shared" si="57"/>
        <v>0</v>
      </c>
      <c r="G374" s="23"/>
      <c r="H374" s="57" t="e">
        <f t="shared" si="58"/>
        <v>#DIV/0!</v>
      </c>
      <c r="I374" s="15"/>
      <c r="J374" s="15"/>
      <c r="K374" s="64">
        <v>0</v>
      </c>
      <c r="L374" s="5"/>
      <c r="M374" s="5"/>
      <c r="N374" s="5"/>
      <c r="O374" s="5"/>
      <c r="P374" s="5"/>
      <c r="Q374" s="5"/>
      <c r="R374" s="5"/>
      <c r="S374" s="5"/>
      <c r="T374" s="5"/>
      <c r="U374" s="5"/>
      <c r="V374" s="5"/>
      <c r="W374" s="5"/>
    </row>
    <row r="375" spans="1:23" ht="27.9" customHeight="1">
      <c r="A375" s="44" t="s">
        <v>598</v>
      </c>
      <c r="B375" s="36" t="s">
        <v>599</v>
      </c>
      <c r="C375" s="36"/>
      <c r="D375" s="93" t="s">
        <v>476</v>
      </c>
      <c r="E375" s="22"/>
      <c r="F375" s="25">
        <f t="shared" si="57"/>
        <v>0</v>
      </c>
      <c r="G375" s="23"/>
      <c r="H375" s="57" t="e">
        <f t="shared" si="58"/>
        <v>#DIV/0!</v>
      </c>
      <c r="I375" s="15"/>
      <c r="J375" s="15"/>
      <c r="K375" s="64">
        <v>0</v>
      </c>
      <c r="L375" s="5"/>
      <c r="M375" s="5"/>
      <c r="N375" s="5"/>
      <c r="O375" s="5"/>
      <c r="P375" s="5"/>
      <c r="Q375" s="5"/>
      <c r="R375" s="5"/>
      <c r="S375" s="5"/>
      <c r="T375" s="5"/>
      <c r="U375" s="5"/>
      <c r="V375" s="5"/>
      <c r="W375" s="5"/>
    </row>
    <row r="376" spans="1:23" s="80" customFormat="1" ht="27.9" customHeight="1">
      <c r="A376" s="28" t="s">
        <v>600</v>
      </c>
      <c r="B376" s="83" t="s">
        <v>601</v>
      </c>
      <c r="C376" s="78"/>
      <c r="D376" s="82"/>
      <c r="E376" s="78"/>
      <c r="F376" s="78"/>
      <c r="G376" s="87"/>
      <c r="H376" s="88"/>
      <c r="I376" s="15"/>
      <c r="J376" s="15"/>
      <c r="K376" s="89"/>
      <c r="L376" s="79"/>
      <c r="M376" s="79"/>
      <c r="N376" s="79"/>
      <c r="O376" s="79"/>
      <c r="P376" s="79"/>
      <c r="Q376" s="79"/>
      <c r="R376" s="79"/>
      <c r="S376" s="79"/>
      <c r="T376" s="79"/>
      <c r="U376" s="79"/>
      <c r="V376" s="79"/>
      <c r="W376" s="79"/>
    </row>
    <row r="377" spans="1:23" s="36" customFormat="1" ht="27.9" customHeight="1">
      <c r="A377" s="36" t="s">
        <v>602</v>
      </c>
      <c r="B377" s="36" t="s">
        <v>603</v>
      </c>
      <c r="D377" s="93" t="s">
        <v>476</v>
      </c>
      <c r="F377" s="25">
        <f t="shared" ref="F377" si="59">+C377*E377</f>
        <v>0</v>
      </c>
      <c r="G377" s="23"/>
      <c r="H377" s="57" t="e">
        <f>F377/$G$464</f>
        <v>#DIV/0!</v>
      </c>
      <c r="I377" s="15"/>
      <c r="J377" s="15"/>
      <c r="K377" s="64">
        <v>0</v>
      </c>
    </row>
    <row r="378" spans="1:23" ht="27.9" customHeight="1" thickBot="1">
      <c r="A378" s="28"/>
      <c r="B378" s="34"/>
      <c r="C378" s="22"/>
      <c r="D378" s="33"/>
      <c r="E378" s="22"/>
      <c r="F378" s="22"/>
      <c r="G378" s="15"/>
      <c r="H378" s="15"/>
      <c r="I378" s="15"/>
      <c r="J378" s="15"/>
      <c r="K378" s="5"/>
      <c r="L378" s="5"/>
      <c r="M378" s="5"/>
      <c r="N378" s="5"/>
      <c r="O378" s="5"/>
      <c r="P378" s="5"/>
      <c r="Q378" s="5"/>
      <c r="R378" s="5"/>
      <c r="S378" s="5"/>
      <c r="T378" s="5"/>
      <c r="U378" s="5"/>
      <c r="V378" s="5"/>
      <c r="W378" s="5"/>
    </row>
    <row r="379" spans="1:23" ht="27.9" customHeight="1" thickBot="1">
      <c r="A379" s="43">
        <v>19</v>
      </c>
      <c r="B379" s="10" t="s">
        <v>604</v>
      </c>
      <c r="C379" s="11"/>
      <c r="D379" s="12"/>
      <c r="E379" s="13"/>
      <c r="F379" s="13"/>
      <c r="G379" s="9">
        <f>SUM(F381:F382)</f>
        <v>0</v>
      </c>
      <c r="H379" s="14"/>
      <c r="I379" s="74" t="e">
        <f>SUM(H381:H382)</f>
        <v>#DIV/0!</v>
      </c>
      <c r="J379" s="19"/>
      <c r="K379" s="5"/>
      <c r="L379" s="63">
        <f>SUM(K381:K382)</f>
        <v>0</v>
      </c>
      <c r="M379" s="5"/>
      <c r="N379" s="5"/>
      <c r="O379" s="5"/>
      <c r="P379" s="5"/>
      <c r="Q379" s="5"/>
      <c r="R379" s="5"/>
      <c r="S379" s="5"/>
      <c r="T379" s="5"/>
      <c r="U379" s="5"/>
      <c r="V379" s="5"/>
      <c r="W379" s="5"/>
    </row>
    <row r="380" spans="1:23" ht="27.9" customHeight="1">
      <c r="A380" s="28"/>
      <c r="B380" s="34"/>
      <c r="C380" s="22"/>
      <c r="D380" s="33"/>
      <c r="E380" s="22"/>
      <c r="F380" s="22"/>
      <c r="G380" s="15"/>
      <c r="H380" s="15"/>
      <c r="I380" s="15"/>
      <c r="J380" s="15"/>
      <c r="K380" s="5"/>
      <c r="L380" s="5"/>
      <c r="M380" s="5"/>
      <c r="N380" s="5"/>
      <c r="O380" s="5"/>
      <c r="P380" s="5"/>
      <c r="Q380" s="5"/>
      <c r="R380" s="5"/>
      <c r="S380" s="5"/>
      <c r="T380" s="5"/>
      <c r="U380" s="5"/>
      <c r="V380" s="5"/>
      <c r="W380" s="5"/>
    </row>
    <row r="381" spans="1:23" ht="27.9" customHeight="1">
      <c r="A381" s="44" t="s">
        <v>605</v>
      </c>
      <c r="B381" s="36" t="s">
        <v>606</v>
      </c>
      <c r="C381" s="36"/>
      <c r="D381" s="93" t="s">
        <v>490</v>
      </c>
      <c r="E381" s="22"/>
      <c r="F381" s="25">
        <f t="shared" ref="F381:F382" si="60">+C381*E381</f>
        <v>0</v>
      </c>
      <c r="G381" s="23"/>
      <c r="H381" s="57" t="e">
        <f>F381/$G$464</f>
        <v>#DIV/0!</v>
      </c>
      <c r="I381" s="15"/>
      <c r="J381" s="15"/>
      <c r="K381" s="64">
        <v>0</v>
      </c>
      <c r="L381" s="5"/>
      <c r="M381" s="5"/>
      <c r="N381" s="5"/>
      <c r="O381" s="5"/>
      <c r="P381" s="5"/>
      <c r="Q381" s="5"/>
      <c r="R381" s="5"/>
      <c r="S381" s="5"/>
      <c r="T381" s="5"/>
      <c r="U381" s="5"/>
      <c r="V381" s="5"/>
      <c r="W381" s="5"/>
    </row>
    <row r="382" spans="1:23" ht="27.9" customHeight="1">
      <c r="A382" s="44" t="s">
        <v>607</v>
      </c>
      <c r="B382" s="36" t="s">
        <v>608</v>
      </c>
      <c r="C382" s="36"/>
      <c r="D382" s="93" t="s">
        <v>476</v>
      </c>
      <c r="E382" s="22"/>
      <c r="F382" s="25">
        <f t="shared" si="60"/>
        <v>0</v>
      </c>
      <c r="G382" s="23"/>
      <c r="H382" s="57" t="e">
        <f>F382/$G$464</f>
        <v>#DIV/0!</v>
      </c>
      <c r="I382" s="15"/>
      <c r="J382" s="15"/>
      <c r="K382" s="64">
        <v>0</v>
      </c>
      <c r="L382" s="5"/>
      <c r="M382" s="5"/>
      <c r="N382" s="5"/>
      <c r="O382" s="5"/>
      <c r="P382" s="5"/>
      <c r="Q382" s="5"/>
      <c r="R382" s="5"/>
      <c r="S382" s="5"/>
      <c r="T382" s="5"/>
      <c r="U382" s="5"/>
      <c r="V382" s="5"/>
      <c r="W382" s="5"/>
    </row>
    <row r="383" spans="1:23" ht="27.75" customHeight="1" thickBot="1">
      <c r="A383" s="44"/>
      <c r="B383" s="34"/>
      <c r="C383" s="22"/>
      <c r="D383" s="33"/>
      <c r="E383" s="22"/>
      <c r="F383" s="22"/>
      <c r="G383" s="23"/>
      <c r="H383" s="76"/>
      <c r="I383" s="15"/>
      <c r="J383" s="15"/>
      <c r="K383" s="77"/>
      <c r="L383" s="5"/>
      <c r="M383" s="5"/>
      <c r="N383" s="5"/>
      <c r="O383" s="5"/>
      <c r="P383" s="5"/>
      <c r="Q383" s="5"/>
      <c r="R383" s="5"/>
      <c r="S383" s="5"/>
      <c r="T383" s="5"/>
      <c r="U383" s="5"/>
      <c r="V383" s="5"/>
      <c r="W383" s="5"/>
    </row>
    <row r="384" spans="1:23" ht="65.25" customHeight="1" thickBot="1">
      <c r="A384" s="43">
        <v>20</v>
      </c>
      <c r="B384" s="10" t="s">
        <v>609</v>
      </c>
      <c r="C384" s="11"/>
      <c r="D384" s="12"/>
      <c r="E384" s="13"/>
      <c r="F384" s="13"/>
      <c r="G384" s="9">
        <f>SUM(F386:F394)</f>
        <v>0</v>
      </c>
      <c r="H384" s="14"/>
      <c r="I384" s="74" t="e">
        <f>SUM(H386:H394)</f>
        <v>#DIV/0!</v>
      </c>
      <c r="J384" s="19"/>
      <c r="K384" s="5"/>
      <c r="L384" s="63">
        <f>SUM(K386:K394)</f>
        <v>0</v>
      </c>
      <c r="M384" s="5"/>
      <c r="N384" s="5"/>
      <c r="O384" s="5"/>
      <c r="P384" s="5"/>
      <c r="Q384" s="5"/>
      <c r="R384" s="5"/>
      <c r="S384" s="5"/>
      <c r="T384" s="5"/>
      <c r="U384" s="5"/>
      <c r="V384" s="5"/>
      <c r="W384" s="5"/>
    </row>
    <row r="385" spans="1:23" ht="27.9" customHeight="1">
      <c r="A385" s="28"/>
      <c r="B385" s="34"/>
      <c r="C385" s="22"/>
      <c r="D385" s="33"/>
      <c r="E385" s="22"/>
      <c r="F385" s="22"/>
      <c r="G385" s="15"/>
      <c r="H385" s="15"/>
      <c r="I385" s="15"/>
      <c r="J385" s="15"/>
      <c r="K385" s="5"/>
      <c r="L385" s="5"/>
      <c r="M385" s="5"/>
      <c r="N385" s="5"/>
      <c r="O385" s="5"/>
      <c r="P385" s="5"/>
      <c r="Q385" s="5"/>
      <c r="R385" s="5"/>
      <c r="S385" s="5"/>
      <c r="T385" s="5"/>
      <c r="U385" s="5"/>
      <c r="V385" s="5"/>
      <c r="W385" s="5"/>
    </row>
    <row r="386" spans="1:23" ht="27.9" customHeight="1">
      <c r="A386" s="44" t="s">
        <v>610</v>
      </c>
      <c r="B386" s="36" t="s">
        <v>611</v>
      </c>
      <c r="C386" s="36"/>
      <c r="D386" s="93" t="s">
        <v>490</v>
      </c>
      <c r="E386" s="22"/>
      <c r="F386" s="25">
        <f t="shared" ref="F386:F393" si="61">+C386*E386</f>
        <v>0</v>
      </c>
      <c r="G386" s="15"/>
      <c r="H386" s="57" t="e">
        <f t="shared" ref="H386:H391" si="62">F386/$G$464</f>
        <v>#DIV/0!</v>
      </c>
      <c r="I386" s="15"/>
      <c r="J386" s="15"/>
      <c r="K386" s="64">
        <v>0</v>
      </c>
      <c r="L386" s="5"/>
      <c r="M386" s="5"/>
      <c r="N386" s="5"/>
      <c r="O386" s="5"/>
      <c r="P386" s="5"/>
      <c r="Q386" s="5"/>
      <c r="R386" s="5"/>
      <c r="S386" s="5"/>
      <c r="T386" s="5"/>
      <c r="U386" s="5"/>
      <c r="V386" s="5"/>
      <c r="W386" s="5"/>
    </row>
    <row r="387" spans="1:23" ht="27.9" customHeight="1">
      <c r="A387" s="44" t="s">
        <v>612</v>
      </c>
      <c r="B387" s="36" t="s">
        <v>613</v>
      </c>
      <c r="C387" s="36"/>
      <c r="D387" s="93" t="s">
        <v>476</v>
      </c>
      <c r="E387" s="22"/>
      <c r="F387" s="25">
        <f t="shared" si="61"/>
        <v>0</v>
      </c>
      <c r="G387" s="15"/>
      <c r="H387" s="57" t="e">
        <f t="shared" si="62"/>
        <v>#DIV/0!</v>
      </c>
      <c r="I387" s="15"/>
      <c r="J387" s="15"/>
      <c r="K387" s="64">
        <v>0</v>
      </c>
      <c r="L387" s="5"/>
      <c r="M387" s="5"/>
      <c r="N387" s="5"/>
      <c r="O387" s="5"/>
      <c r="P387" s="5"/>
      <c r="Q387" s="5"/>
      <c r="R387" s="5"/>
      <c r="S387" s="5"/>
      <c r="T387" s="5"/>
      <c r="U387" s="5"/>
      <c r="V387" s="5"/>
      <c r="W387" s="5"/>
    </row>
    <row r="388" spans="1:23" ht="27.9" customHeight="1">
      <c r="A388" s="44" t="s">
        <v>614</v>
      </c>
      <c r="B388" s="36" t="s">
        <v>615</v>
      </c>
      <c r="C388" s="36"/>
      <c r="D388" s="93" t="s">
        <v>476</v>
      </c>
      <c r="E388" s="22"/>
      <c r="F388" s="25">
        <f t="shared" si="61"/>
        <v>0</v>
      </c>
      <c r="G388" s="15"/>
      <c r="H388" s="57" t="e">
        <f t="shared" si="62"/>
        <v>#DIV/0!</v>
      </c>
      <c r="I388" s="15"/>
      <c r="J388" s="15"/>
      <c r="K388" s="64">
        <v>0</v>
      </c>
      <c r="L388" s="5"/>
      <c r="M388" s="5"/>
      <c r="N388" s="5"/>
      <c r="O388" s="5"/>
      <c r="P388" s="5"/>
      <c r="Q388" s="5"/>
      <c r="R388" s="5"/>
      <c r="S388" s="5"/>
      <c r="T388" s="5"/>
      <c r="U388" s="5"/>
      <c r="V388" s="5"/>
      <c r="W388" s="5"/>
    </row>
    <row r="389" spans="1:23" ht="27.9" customHeight="1">
      <c r="A389" s="44" t="s">
        <v>616</v>
      </c>
      <c r="B389" s="36" t="s">
        <v>617</v>
      </c>
      <c r="C389" s="36"/>
      <c r="D389" s="93" t="s">
        <v>476</v>
      </c>
      <c r="E389" s="22"/>
      <c r="F389" s="25">
        <f t="shared" si="61"/>
        <v>0</v>
      </c>
      <c r="G389" s="15"/>
      <c r="H389" s="57" t="e">
        <f t="shared" si="62"/>
        <v>#DIV/0!</v>
      </c>
      <c r="I389" s="15"/>
      <c r="J389" s="15"/>
      <c r="K389" s="64">
        <v>0</v>
      </c>
      <c r="L389" s="5"/>
      <c r="M389" s="5"/>
      <c r="N389" s="5"/>
      <c r="O389" s="5"/>
      <c r="P389" s="5"/>
      <c r="Q389" s="5"/>
      <c r="R389" s="5"/>
      <c r="S389" s="5"/>
      <c r="T389" s="5"/>
      <c r="U389" s="5"/>
      <c r="V389" s="5"/>
      <c r="W389" s="5"/>
    </row>
    <row r="390" spans="1:23" ht="27.9" customHeight="1">
      <c r="A390" s="44" t="s">
        <v>618</v>
      </c>
      <c r="B390" s="36" t="s">
        <v>619</v>
      </c>
      <c r="C390" s="36"/>
      <c r="D390" s="93" t="s">
        <v>476</v>
      </c>
      <c r="E390" s="22"/>
      <c r="F390" s="25">
        <f t="shared" si="61"/>
        <v>0</v>
      </c>
      <c r="G390" s="15"/>
      <c r="H390" s="57" t="e">
        <f t="shared" si="62"/>
        <v>#DIV/0!</v>
      </c>
      <c r="I390" s="15"/>
      <c r="J390" s="15"/>
      <c r="K390" s="64">
        <v>0</v>
      </c>
      <c r="L390" s="5"/>
      <c r="M390" s="5"/>
      <c r="N390" s="5"/>
      <c r="O390" s="5"/>
      <c r="P390" s="5"/>
      <c r="Q390" s="5"/>
      <c r="R390" s="5"/>
      <c r="S390" s="5"/>
      <c r="T390" s="5"/>
      <c r="U390" s="5"/>
      <c r="V390" s="5"/>
      <c r="W390" s="5"/>
    </row>
    <row r="391" spans="1:23" ht="27.9" customHeight="1">
      <c r="A391" s="44" t="s">
        <v>620</v>
      </c>
      <c r="B391" s="36" t="s">
        <v>621</v>
      </c>
      <c r="C391" s="36"/>
      <c r="D391" s="93" t="s">
        <v>490</v>
      </c>
      <c r="E391" s="22"/>
      <c r="F391" s="25">
        <f t="shared" si="61"/>
        <v>0</v>
      </c>
      <c r="G391" s="15"/>
      <c r="H391" s="57" t="e">
        <f t="shared" si="62"/>
        <v>#DIV/0!</v>
      </c>
      <c r="I391" s="15"/>
      <c r="J391" s="15"/>
      <c r="K391" s="64">
        <v>0</v>
      </c>
      <c r="L391" s="5"/>
      <c r="M391" s="5"/>
      <c r="N391" s="5"/>
      <c r="O391" s="5"/>
      <c r="P391" s="5"/>
      <c r="Q391" s="5"/>
      <c r="R391" s="5"/>
      <c r="S391" s="5"/>
      <c r="T391" s="5"/>
      <c r="U391" s="5"/>
      <c r="V391" s="5"/>
      <c r="W391" s="5"/>
    </row>
    <row r="392" spans="1:23" ht="27.9" customHeight="1">
      <c r="A392" s="44" t="s">
        <v>622</v>
      </c>
      <c r="B392" s="36" t="s">
        <v>623</v>
      </c>
      <c r="C392" s="36"/>
      <c r="D392" s="93" t="s">
        <v>490</v>
      </c>
      <c r="E392" s="22"/>
      <c r="F392" s="25">
        <f t="shared" ref="F392:F394" si="63">+C392*E392</f>
        <v>0</v>
      </c>
      <c r="G392" s="23"/>
      <c r="H392" s="57" t="e">
        <f>F392/$G$464</f>
        <v>#DIV/0!</v>
      </c>
      <c r="I392" s="15"/>
      <c r="J392" s="15"/>
      <c r="K392" s="64">
        <v>0</v>
      </c>
      <c r="L392" s="5"/>
      <c r="M392" s="5"/>
      <c r="N392" s="5"/>
      <c r="O392" s="5"/>
      <c r="P392" s="5"/>
      <c r="Q392" s="5"/>
      <c r="R392" s="5"/>
      <c r="S392" s="5"/>
      <c r="T392" s="5"/>
      <c r="U392" s="5"/>
      <c r="V392" s="5"/>
      <c r="W392" s="5"/>
    </row>
    <row r="393" spans="1:23" ht="27.9" customHeight="1">
      <c r="A393" s="44" t="s">
        <v>624</v>
      </c>
      <c r="B393" s="36" t="s">
        <v>625</v>
      </c>
      <c r="C393" s="36"/>
      <c r="D393" s="93" t="s">
        <v>476</v>
      </c>
      <c r="E393" s="22"/>
      <c r="F393" s="25">
        <f t="shared" si="61"/>
        <v>0</v>
      </c>
      <c r="G393" s="23"/>
      <c r="H393" s="57" t="e">
        <f t="shared" ref="H393" si="64">F393/$G$464</f>
        <v>#DIV/0!</v>
      </c>
      <c r="I393" s="15"/>
      <c r="J393" s="15"/>
      <c r="K393" s="64">
        <v>0</v>
      </c>
      <c r="L393" s="5"/>
      <c r="M393" s="5"/>
      <c r="N393" s="5"/>
      <c r="O393" s="5"/>
      <c r="P393" s="5"/>
      <c r="Q393" s="5"/>
      <c r="R393" s="5"/>
      <c r="S393" s="5"/>
      <c r="T393" s="5"/>
      <c r="U393" s="5"/>
      <c r="V393" s="5"/>
      <c r="W393" s="5"/>
    </row>
    <row r="394" spans="1:23" ht="27.9" customHeight="1">
      <c r="A394" s="44" t="s">
        <v>626</v>
      </c>
      <c r="B394" s="36" t="s">
        <v>747</v>
      </c>
      <c r="C394" s="36"/>
      <c r="D394" s="93" t="s">
        <v>476</v>
      </c>
      <c r="E394" s="22"/>
      <c r="F394" s="25">
        <f t="shared" si="63"/>
        <v>0</v>
      </c>
      <c r="G394" s="23"/>
      <c r="H394" s="57" t="e">
        <f>F394/$G$464</f>
        <v>#DIV/0!</v>
      </c>
      <c r="I394" s="15"/>
      <c r="J394" s="15"/>
      <c r="K394" s="64">
        <v>0</v>
      </c>
      <c r="L394" s="5"/>
      <c r="M394" s="5"/>
      <c r="N394" s="5"/>
      <c r="O394" s="5"/>
      <c r="P394" s="5"/>
      <c r="Q394" s="5"/>
      <c r="R394" s="5"/>
      <c r="S394" s="5"/>
      <c r="T394" s="5"/>
      <c r="U394" s="5"/>
      <c r="V394" s="5"/>
      <c r="W394" s="5"/>
    </row>
    <row r="395" spans="1:23" ht="27.9" customHeight="1" thickBot="1">
      <c r="A395" s="28"/>
      <c r="B395" s="34"/>
      <c r="C395" s="22"/>
      <c r="D395" s="33"/>
      <c r="E395" s="22"/>
      <c r="F395" s="22"/>
      <c r="G395" s="15"/>
      <c r="H395" s="15"/>
      <c r="I395" s="15"/>
      <c r="J395" s="15"/>
      <c r="K395" s="5"/>
      <c r="L395" s="5"/>
      <c r="M395" s="5"/>
      <c r="N395" s="5"/>
      <c r="O395" s="5"/>
      <c r="P395" s="5"/>
      <c r="Q395" s="5"/>
      <c r="R395" s="5"/>
      <c r="S395" s="5"/>
      <c r="T395" s="5"/>
      <c r="U395" s="5"/>
      <c r="V395" s="5"/>
      <c r="W395" s="5"/>
    </row>
    <row r="396" spans="1:23" ht="27.9" customHeight="1" thickBot="1">
      <c r="A396" s="43">
        <v>21</v>
      </c>
      <c r="B396" s="10" t="s">
        <v>627</v>
      </c>
      <c r="C396" s="11"/>
      <c r="D396" s="12"/>
      <c r="E396" s="13"/>
      <c r="F396" s="13"/>
      <c r="G396" s="9">
        <f>SUM(F398:F417)</f>
        <v>0</v>
      </c>
      <c r="H396" s="14"/>
      <c r="I396" s="74" t="e">
        <f>SUM(H398:H417)</f>
        <v>#DIV/0!</v>
      </c>
      <c r="J396" s="19"/>
      <c r="K396" s="5"/>
      <c r="L396" s="63">
        <f>SUM(K398:K417)</f>
        <v>0</v>
      </c>
      <c r="M396" s="5"/>
      <c r="N396" s="5"/>
      <c r="O396" s="5"/>
      <c r="P396" s="5"/>
      <c r="Q396" s="5"/>
      <c r="R396" s="5"/>
      <c r="S396" s="5"/>
      <c r="T396" s="5"/>
      <c r="U396" s="5"/>
      <c r="V396" s="5"/>
      <c r="W396" s="5"/>
    </row>
    <row r="397" spans="1:23" ht="27.9" customHeight="1">
      <c r="A397" s="28"/>
      <c r="B397" s="34"/>
      <c r="C397" s="22"/>
      <c r="D397" s="33"/>
      <c r="E397" s="22"/>
      <c r="F397" s="22"/>
      <c r="G397" s="15"/>
      <c r="H397" s="15"/>
      <c r="I397" s="15"/>
      <c r="J397" s="15"/>
      <c r="K397" s="5"/>
      <c r="L397" s="5"/>
      <c r="M397" s="5"/>
      <c r="N397" s="5"/>
      <c r="O397" s="5"/>
      <c r="P397" s="5"/>
      <c r="Q397" s="5"/>
      <c r="R397" s="5"/>
      <c r="S397" s="5"/>
      <c r="T397" s="5"/>
      <c r="U397" s="5"/>
      <c r="V397" s="5"/>
      <c r="W397" s="5"/>
    </row>
    <row r="398" spans="1:23" ht="27.9" customHeight="1">
      <c r="A398" s="44" t="s">
        <v>628</v>
      </c>
      <c r="B398" s="36" t="s">
        <v>629</v>
      </c>
      <c r="C398" s="36"/>
      <c r="D398" s="93" t="s">
        <v>476</v>
      </c>
      <c r="E398" s="22"/>
      <c r="F398" s="25">
        <f t="shared" ref="F398:F417" si="65">+C398*E398</f>
        <v>0</v>
      </c>
      <c r="G398" s="15"/>
      <c r="H398" s="57" t="e">
        <f t="shared" ref="H398:H417" si="66">F398/$G$464</f>
        <v>#DIV/0!</v>
      </c>
      <c r="I398" s="15"/>
      <c r="J398" s="15"/>
      <c r="K398" s="64">
        <v>0</v>
      </c>
      <c r="L398" s="5"/>
      <c r="M398" s="5"/>
      <c r="N398" s="5"/>
      <c r="O398" s="5"/>
      <c r="P398" s="5"/>
      <c r="Q398" s="5"/>
      <c r="R398" s="5"/>
      <c r="S398" s="5"/>
      <c r="T398" s="5"/>
      <c r="U398" s="5"/>
      <c r="V398" s="5"/>
      <c r="W398" s="5"/>
    </row>
    <row r="399" spans="1:23" ht="27.9" customHeight="1">
      <c r="A399" s="44" t="s">
        <v>630</v>
      </c>
      <c r="B399" s="36" t="s">
        <v>631</v>
      </c>
      <c r="C399" s="36"/>
      <c r="D399" s="93" t="s">
        <v>490</v>
      </c>
      <c r="E399" s="22"/>
      <c r="F399" s="25">
        <f t="shared" si="65"/>
        <v>0</v>
      </c>
      <c r="G399" s="15"/>
      <c r="H399" s="57" t="e">
        <f t="shared" si="66"/>
        <v>#DIV/0!</v>
      </c>
      <c r="I399" s="15"/>
      <c r="J399" s="15"/>
      <c r="K399" s="64">
        <v>0</v>
      </c>
      <c r="L399" s="5"/>
      <c r="M399" s="5"/>
      <c r="N399" s="5"/>
      <c r="O399" s="5"/>
      <c r="P399" s="5"/>
      <c r="Q399" s="5"/>
      <c r="R399" s="5"/>
      <c r="S399" s="5"/>
      <c r="T399" s="5"/>
      <c r="U399" s="5"/>
      <c r="V399" s="5"/>
      <c r="W399" s="5"/>
    </row>
    <row r="400" spans="1:23" ht="27.9" customHeight="1">
      <c r="A400" s="44" t="s">
        <v>632</v>
      </c>
      <c r="B400" s="36" t="s">
        <v>633</v>
      </c>
      <c r="C400" s="36"/>
      <c r="D400" s="93" t="s">
        <v>490</v>
      </c>
      <c r="E400" s="22"/>
      <c r="F400" s="25">
        <f t="shared" si="65"/>
        <v>0</v>
      </c>
      <c r="G400" s="15"/>
      <c r="H400" s="57" t="e">
        <f t="shared" si="66"/>
        <v>#DIV/0!</v>
      </c>
      <c r="I400" s="15"/>
      <c r="J400" s="15"/>
      <c r="K400" s="64">
        <v>0</v>
      </c>
      <c r="L400" s="5"/>
      <c r="M400" s="5"/>
      <c r="N400" s="5"/>
      <c r="O400" s="5"/>
      <c r="P400" s="5"/>
      <c r="Q400" s="5"/>
      <c r="R400" s="5"/>
      <c r="S400" s="5"/>
      <c r="T400" s="5"/>
      <c r="U400" s="5"/>
      <c r="V400" s="5"/>
      <c r="W400" s="5"/>
    </row>
    <row r="401" spans="1:23" ht="27.9" customHeight="1">
      <c r="A401" s="44" t="s">
        <v>634</v>
      </c>
      <c r="B401" s="36" t="s">
        <v>635</v>
      </c>
      <c r="C401" s="36"/>
      <c r="D401" s="93" t="s">
        <v>490</v>
      </c>
      <c r="E401" s="22"/>
      <c r="F401" s="25">
        <f t="shared" si="65"/>
        <v>0</v>
      </c>
      <c r="G401" s="15"/>
      <c r="H401" s="57" t="e">
        <f t="shared" si="66"/>
        <v>#DIV/0!</v>
      </c>
      <c r="I401" s="15"/>
      <c r="J401" s="15"/>
      <c r="K401" s="64">
        <v>0</v>
      </c>
      <c r="L401" s="5"/>
      <c r="M401" s="5"/>
      <c r="N401" s="5"/>
      <c r="O401" s="5"/>
      <c r="P401" s="5"/>
      <c r="Q401" s="5"/>
      <c r="R401" s="5"/>
      <c r="S401" s="5"/>
      <c r="T401" s="5"/>
      <c r="U401" s="5"/>
      <c r="V401" s="5"/>
      <c r="W401" s="5"/>
    </row>
    <row r="402" spans="1:23" ht="27.9" customHeight="1">
      <c r="A402" s="44" t="s">
        <v>636</v>
      </c>
      <c r="B402" s="36" t="s">
        <v>637</v>
      </c>
      <c r="C402" s="36"/>
      <c r="D402" s="93" t="s">
        <v>476</v>
      </c>
      <c r="E402" s="22"/>
      <c r="F402" s="25">
        <f t="shared" si="65"/>
        <v>0</v>
      </c>
      <c r="G402" s="15"/>
      <c r="H402" s="57" t="e">
        <f t="shared" si="66"/>
        <v>#DIV/0!</v>
      </c>
      <c r="I402" s="15"/>
      <c r="J402" s="15"/>
      <c r="K402" s="64">
        <v>0</v>
      </c>
      <c r="L402" s="5"/>
      <c r="M402" s="5"/>
      <c r="N402" s="5"/>
      <c r="O402" s="5"/>
      <c r="P402" s="5"/>
      <c r="Q402" s="5"/>
      <c r="R402" s="5"/>
      <c r="S402" s="5"/>
      <c r="T402" s="5"/>
      <c r="U402" s="5"/>
      <c r="V402" s="5"/>
      <c r="W402" s="5"/>
    </row>
    <row r="403" spans="1:23" ht="27.9" customHeight="1">
      <c r="A403" s="44" t="s">
        <v>638</v>
      </c>
      <c r="B403" s="36" t="s">
        <v>639</v>
      </c>
      <c r="C403" s="36"/>
      <c r="D403" s="93" t="s">
        <v>476</v>
      </c>
      <c r="E403" s="22"/>
      <c r="F403" s="25">
        <f t="shared" si="65"/>
        <v>0</v>
      </c>
      <c r="G403" s="15"/>
      <c r="H403" s="57" t="e">
        <f t="shared" si="66"/>
        <v>#DIV/0!</v>
      </c>
      <c r="I403" s="15"/>
      <c r="J403" s="15"/>
      <c r="K403" s="64">
        <v>0</v>
      </c>
      <c r="L403" s="5"/>
      <c r="M403" s="5"/>
      <c r="N403" s="5"/>
      <c r="O403" s="5"/>
      <c r="P403" s="5"/>
      <c r="Q403" s="5"/>
      <c r="R403" s="5"/>
      <c r="S403" s="5"/>
      <c r="T403" s="5"/>
      <c r="U403" s="5"/>
      <c r="V403" s="5"/>
      <c r="W403" s="5"/>
    </row>
    <row r="404" spans="1:23" ht="27.9" customHeight="1">
      <c r="A404" s="44" t="s">
        <v>640</v>
      </c>
      <c r="B404" s="36" t="s">
        <v>641</v>
      </c>
      <c r="C404" s="36"/>
      <c r="D404" s="93" t="s">
        <v>476</v>
      </c>
      <c r="E404" s="22"/>
      <c r="F404" s="25">
        <f t="shared" si="65"/>
        <v>0</v>
      </c>
      <c r="G404" s="15"/>
      <c r="H404" s="57" t="e">
        <f t="shared" si="66"/>
        <v>#DIV/0!</v>
      </c>
      <c r="I404" s="15"/>
      <c r="J404" s="15"/>
      <c r="K404" s="64">
        <v>0</v>
      </c>
      <c r="L404" s="5"/>
      <c r="M404" s="5"/>
      <c r="N404" s="5"/>
      <c r="O404" s="5"/>
      <c r="P404" s="5"/>
      <c r="Q404" s="5"/>
      <c r="R404" s="5"/>
      <c r="S404" s="5"/>
      <c r="T404" s="5"/>
      <c r="U404" s="5"/>
      <c r="V404" s="5"/>
      <c r="W404" s="5"/>
    </row>
    <row r="405" spans="1:23" ht="27.9" customHeight="1">
      <c r="A405" s="44" t="s">
        <v>642</v>
      </c>
      <c r="B405" s="36" t="s">
        <v>643</v>
      </c>
      <c r="C405" s="36"/>
      <c r="D405" s="93" t="s">
        <v>490</v>
      </c>
      <c r="E405" s="22"/>
      <c r="F405" s="25">
        <f t="shared" si="65"/>
        <v>0</v>
      </c>
      <c r="G405" s="15"/>
      <c r="H405" s="57" t="e">
        <f t="shared" si="66"/>
        <v>#DIV/0!</v>
      </c>
      <c r="I405" s="15"/>
      <c r="J405" s="15"/>
      <c r="K405" s="64">
        <v>0</v>
      </c>
      <c r="L405" s="5"/>
      <c r="M405" s="5"/>
      <c r="N405" s="5"/>
      <c r="O405" s="5"/>
      <c r="P405" s="5"/>
      <c r="Q405" s="5"/>
      <c r="R405" s="5"/>
      <c r="S405" s="5"/>
      <c r="T405" s="5"/>
      <c r="U405" s="5"/>
      <c r="V405" s="5"/>
      <c r="W405" s="5"/>
    </row>
    <row r="406" spans="1:23" ht="27.9" customHeight="1">
      <c r="A406" s="44" t="s">
        <v>644</v>
      </c>
      <c r="B406" s="36" t="s">
        <v>645</v>
      </c>
      <c r="C406" s="36"/>
      <c r="D406" s="93" t="s">
        <v>490</v>
      </c>
      <c r="E406" s="22"/>
      <c r="F406" s="25">
        <f t="shared" si="65"/>
        <v>0</v>
      </c>
      <c r="G406" s="15"/>
      <c r="H406" s="57" t="e">
        <f t="shared" si="66"/>
        <v>#DIV/0!</v>
      </c>
      <c r="I406" s="15"/>
      <c r="J406" s="15"/>
      <c r="K406" s="64">
        <v>0</v>
      </c>
      <c r="L406" s="5"/>
      <c r="M406" s="5"/>
      <c r="N406" s="5"/>
      <c r="O406" s="5"/>
      <c r="P406" s="5"/>
      <c r="Q406" s="5"/>
      <c r="R406" s="5"/>
      <c r="S406" s="5"/>
      <c r="T406" s="5"/>
      <c r="U406" s="5"/>
      <c r="V406" s="5"/>
      <c r="W406" s="5"/>
    </row>
    <row r="407" spans="1:23" ht="27.9" customHeight="1">
      <c r="A407" s="44" t="s">
        <v>646</v>
      </c>
      <c r="B407" s="36" t="s">
        <v>647</v>
      </c>
      <c r="C407" s="36"/>
      <c r="D407" s="93" t="s">
        <v>490</v>
      </c>
      <c r="E407" s="22"/>
      <c r="F407" s="25">
        <f t="shared" si="65"/>
        <v>0</v>
      </c>
      <c r="G407" s="15"/>
      <c r="H407" s="57" t="e">
        <f t="shared" si="66"/>
        <v>#DIV/0!</v>
      </c>
      <c r="I407" s="15"/>
      <c r="J407" s="15"/>
      <c r="K407" s="64">
        <v>0</v>
      </c>
      <c r="L407" s="5"/>
      <c r="M407" s="5"/>
      <c r="N407" s="5"/>
      <c r="O407" s="5"/>
      <c r="P407" s="5"/>
      <c r="Q407" s="5"/>
      <c r="R407" s="5"/>
      <c r="S407" s="5"/>
      <c r="T407" s="5"/>
      <c r="U407" s="5"/>
      <c r="V407" s="5"/>
      <c r="W407" s="5"/>
    </row>
    <row r="408" spans="1:23" ht="27.9" customHeight="1">
      <c r="A408" s="44" t="s">
        <v>648</v>
      </c>
      <c r="B408" s="36" t="s">
        <v>649</v>
      </c>
      <c r="C408" s="36"/>
      <c r="D408" s="93" t="s">
        <v>490</v>
      </c>
      <c r="E408" s="22"/>
      <c r="F408" s="25">
        <f t="shared" si="65"/>
        <v>0</v>
      </c>
      <c r="G408" s="15"/>
      <c r="H408" s="57" t="e">
        <f t="shared" si="66"/>
        <v>#DIV/0!</v>
      </c>
      <c r="I408" s="15"/>
      <c r="J408" s="15"/>
      <c r="K408" s="64">
        <v>0</v>
      </c>
      <c r="L408" s="5"/>
      <c r="M408" s="5"/>
      <c r="N408" s="5"/>
      <c r="O408" s="5"/>
      <c r="P408" s="5"/>
      <c r="Q408" s="5"/>
      <c r="R408" s="5"/>
      <c r="S408" s="5"/>
      <c r="T408" s="5"/>
      <c r="U408" s="5"/>
      <c r="V408" s="5"/>
      <c r="W408" s="5"/>
    </row>
    <row r="409" spans="1:23" ht="27.9" customHeight="1">
      <c r="A409" s="44" t="s">
        <v>650</v>
      </c>
      <c r="B409" s="36" t="s">
        <v>651</v>
      </c>
      <c r="C409" s="36"/>
      <c r="D409" s="93" t="s">
        <v>490</v>
      </c>
      <c r="E409" s="22"/>
      <c r="F409" s="25">
        <f t="shared" si="65"/>
        <v>0</v>
      </c>
      <c r="G409" s="15"/>
      <c r="H409" s="57" t="e">
        <f t="shared" si="66"/>
        <v>#DIV/0!</v>
      </c>
      <c r="I409" s="15"/>
      <c r="J409" s="15"/>
      <c r="K409" s="64">
        <v>0</v>
      </c>
      <c r="L409" s="5"/>
      <c r="M409" s="5"/>
      <c r="N409" s="5"/>
      <c r="O409" s="5"/>
      <c r="P409" s="5"/>
      <c r="Q409" s="5"/>
      <c r="R409" s="5"/>
      <c r="S409" s="5"/>
      <c r="T409" s="5"/>
      <c r="U409" s="5"/>
      <c r="V409" s="5"/>
      <c r="W409" s="5"/>
    </row>
    <row r="410" spans="1:23" ht="27.9" customHeight="1">
      <c r="A410" s="44" t="s">
        <v>652</v>
      </c>
      <c r="B410" s="36" t="s">
        <v>653</v>
      </c>
      <c r="C410" s="36"/>
      <c r="D410" s="93" t="s">
        <v>476</v>
      </c>
      <c r="E410" s="22"/>
      <c r="F410" s="25">
        <f t="shared" si="65"/>
        <v>0</v>
      </c>
      <c r="G410" s="15"/>
      <c r="H410" s="57" t="e">
        <f t="shared" si="66"/>
        <v>#DIV/0!</v>
      </c>
      <c r="I410" s="15"/>
      <c r="J410" s="15"/>
      <c r="K410" s="64">
        <v>0</v>
      </c>
      <c r="L410" s="5"/>
      <c r="M410" s="5"/>
      <c r="N410" s="5"/>
      <c r="O410" s="5"/>
      <c r="P410" s="5"/>
      <c r="Q410" s="5"/>
      <c r="R410" s="5"/>
      <c r="S410" s="5"/>
      <c r="T410" s="5"/>
      <c r="U410" s="5"/>
      <c r="V410" s="5"/>
      <c r="W410" s="5"/>
    </row>
    <row r="411" spans="1:23" ht="27.9" customHeight="1">
      <c r="A411" s="44" t="s">
        <v>654</v>
      </c>
      <c r="B411" s="36" t="s">
        <v>655</v>
      </c>
      <c r="C411" s="36"/>
      <c r="D411" s="93" t="s">
        <v>476</v>
      </c>
      <c r="E411" s="22"/>
      <c r="F411" s="25">
        <f t="shared" si="65"/>
        <v>0</v>
      </c>
      <c r="G411" s="15"/>
      <c r="H411" s="57" t="e">
        <f t="shared" si="66"/>
        <v>#DIV/0!</v>
      </c>
      <c r="I411" s="15"/>
      <c r="J411" s="15"/>
      <c r="K411" s="64">
        <v>0</v>
      </c>
      <c r="L411" s="5"/>
      <c r="M411" s="5"/>
      <c r="N411" s="5"/>
      <c r="O411" s="5"/>
      <c r="P411" s="5"/>
      <c r="Q411" s="5"/>
      <c r="R411" s="5"/>
      <c r="S411" s="5"/>
      <c r="T411" s="5"/>
      <c r="U411" s="5"/>
      <c r="V411" s="5"/>
      <c r="W411" s="5"/>
    </row>
    <row r="412" spans="1:23" ht="27.9" customHeight="1">
      <c r="A412" s="44" t="s">
        <v>656</v>
      </c>
      <c r="B412" s="36" t="s">
        <v>657</v>
      </c>
      <c r="C412" s="36"/>
      <c r="D412" s="93" t="s">
        <v>476</v>
      </c>
      <c r="E412" s="22"/>
      <c r="F412" s="25">
        <f t="shared" si="65"/>
        <v>0</v>
      </c>
      <c r="G412" s="15"/>
      <c r="H412" s="57" t="e">
        <f t="shared" si="66"/>
        <v>#DIV/0!</v>
      </c>
      <c r="I412" s="15"/>
      <c r="J412" s="15"/>
      <c r="K412" s="64">
        <v>0</v>
      </c>
      <c r="L412" s="5"/>
      <c r="M412" s="5"/>
      <c r="N412" s="5"/>
      <c r="O412" s="5"/>
      <c r="P412" s="5"/>
      <c r="Q412" s="5"/>
      <c r="R412" s="5"/>
      <c r="S412" s="5"/>
      <c r="T412" s="5"/>
      <c r="U412" s="5"/>
      <c r="V412" s="5"/>
      <c r="W412" s="5"/>
    </row>
    <row r="413" spans="1:23" ht="27.9" customHeight="1">
      <c r="A413" s="44" t="s">
        <v>658</v>
      </c>
      <c r="B413" s="36" t="s">
        <v>659</v>
      </c>
      <c r="C413" s="36"/>
      <c r="D413" s="93" t="s">
        <v>476</v>
      </c>
      <c r="E413" s="22"/>
      <c r="F413" s="25">
        <f t="shared" si="65"/>
        <v>0</v>
      </c>
      <c r="G413" s="15"/>
      <c r="H413" s="57" t="e">
        <f t="shared" si="66"/>
        <v>#DIV/0!</v>
      </c>
      <c r="I413" s="15"/>
      <c r="J413" s="15"/>
      <c r="K413" s="64">
        <v>0</v>
      </c>
      <c r="L413" s="5"/>
      <c r="M413" s="5"/>
      <c r="N413" s="5"/>
      <c r="O413" s="5"/>
      <c r="P413" s="5"/>
      <c r="Q413" s="5"/>
      <c r="R413" s="5"/>
      <c r="S413" s="5"/>
      <c r="T413" s="5"/>
      <c r="U413" s="5"/>
      <c r="V413" s="5"/>
      <c r="W413" s="5"/>
    </row>
    <row r="414" spans="1:23" ht="27.9" customHeight="1">
      <c r="A414" s="44" t="s">
        <v>660</v>
      </c>
      <c r="B414" s="36" t="s">
        <v>661</v>
      </c>
      <c r="C414" s="36"/>
      <c r="D414" s="93" t="s">
        <v>476</v>
      </c>
      <c r="E414" s="22"/>
      <c r="F414" s="25">
        <f t="shared" si="65"/>
        <v>0</v>
      </c>
      <c r="G414" s="15"/>
      <c r="H414" s="57" t="e">
        <f t="shared" si="66"/>
        <v>#DIV/0!</v>
      </c>
      <c r="I414" s="15"/>
      <c r="J414" s="15"/>
      <c r="K414" s="64">
        <v>0</v>
      </c>
      <c r="L414" s="5"/>
      <c r="M414" s="5"/>
      <c r="N414" s="5"/>
      <c r="O414" s="5"/>
      <c r="P414" s="5"/>
      <c r="Q414" s="5"/>
      <c r="R414" s="5"/>
      <c r="S414" s="5"/>
      <c r="T414" s="5"/>
      <c r="U414" s="5"/>
      <c r="V414" s="5"/>
      <c r="W414" s="5"/>
    </row>
    <row r="415" spans="1:23" ht="27.9" customHeight="1">
      <c r="A415" s="44" t="s">
        <v>662</v>
      </c>
      <c r="B415" s="36" t="s">
        <v>663</v>
      </c>
      <c r="C415" s="36"/>
      <c r="D415" s="93" t="s">
        <v>476</v>
      </c>
      <c r="E415" s="22"/>
      <c r="F415" s="25">
        <f t="shared" si="65"/>
        <v>0</v>
      </c>
      <c r="G415" s="15"/>
      <c r="H415" s="57" t="e">
        <f t="shared" si="66"/>
        <v>#DIV/0!</v>
      </c>
      <c r="I415" s="15"/>
      <c r="J415" s="15"/>
      <c r="K415" s="64">
        <v>0</v>
      </c>
      <c r="L415" s="5"/>
      <c r="M415" s="5"/>
      <c r="N415" s="5"/>
      <c r="O415" s="5"/>
      <c r="P415" s="5"/>
      <c r="Q415" s="5"/>
      <c r="R415" s="5"/>
      <c r="S415" s="5"/>
      <c r="T415" s="5"/>
      <c r="U415" s="5"/>
      <c r="V415" s="5"/>
      <c r="W415" s="5"/>
    </row>
    <row r="416" spans="1:23" ht="27.9" customHeight="1">
      <c r="A416" s="44" t="s">
        <v>664</v>
      </c>
      <c r="B416" s="36" t="s">
        <v>665</v>
      </c>
      <c r="C416" s="36"/>
      <c r="D416" s="93" t="s">
        <v>476</v>
      </c>
      <c r="E416" s="22"/>
      <c r="F416" s="25">
        <f t="shared" si="65"/>
        <v>0</v>
      </c>
      <c r="G416" s="15"/>
      <c r="H416" s="57" t="e">
        <f t="shared" si="66"/>
        <v>#DIV/0!</v>
      </c>
      <c r="I416" s="15"/>
      <c r="J416" s="15"/>
      <c r="K416" s="64">
        <v>0</v>
      </c>
      <c r="L416" s="5"/>
      <c r="M416" s="5"/>
      <c r="N416" s="5"/>
      <c r="O416" s="5"/>
      <c r="P416" s="5"/>
      <c r="Q416" s="5"/>
      <c r="R416" s="5"/>
      <c r="S416" s="5"/>
      <c r="T416" s="5"/>
      <c r="U416" s="5"/>
      <c r="V416" s="5"/>
      <c r="W416" s="5"/>
    </row>
    <row r="417" spans="1:23" ht="27.9" customHeight="1">
      <c r="A417" s="44" t="s">
        <v>666</v>
      </c>
      <c r="B417" s="36" t="s">
        <v>667</v>
      </c>
      <c r="C417" s="36"/>
      <c r="D417" s="93" t="s">
        <v>490</v>
      </c>
      <c r="E417" s="22"/>
      <c r="F417" s="25">
        <f t="shared" si="65"/>
        <v>0</v>
      </c>
      <c r="G417" s="15"/>
      <c r="H417" s="57" t="e">
        <f t="shared" si="66"/>
        <v>#DIV/0!</v>
      </c>
      <c r="I417" s="15"/>
      <c r="J417" s="15"/>
      <c r="K417" s="64">
        <v>0</v>
      </c>
      <c r="L417" s="5"/>
      <c r="M417" s="5"/>
      <c r="N417" s="5"/>
      <c r="O417" s="5"/>
      <c r="P417" s="5"/>
      <c r="Q417" s="5"/>
      <c r="R417" s="5"/>
      <c r="S417" s="5"/>
      <c r="T417" s="5"/>
      <c r="U417" s="5"/>
      <c r="V417" s="5"/>
      <c r="W417" s="5"/>
    </row>
    <row r="418" spans="1:23" ht="27.9" customHeight="1" thickBot="1">
      <c r="A418" s="28"/>
      <c r="B418" s="34"/>
      <c r="C418" s="22"/>
      <c r="D418" s="33"/>
      <c r="E418" s="22"/>
      <c r="F418" s="22"/>
      <c r="G418" s="15"/>
      <c r="H418" s="15"/>
      <c r="I418" s="15"/>
      <c r="J418" s="15"/>
      <c r="K418" s="5"/>
      <c r="L418" s="5"/>
      <c r="M418" s="5"/>
      <c r="N418" s="5"/>
      <c r="O418" s="5"/>
      <c r="P418" s="5"/>
      <c r="Q418" s="5"/>
      <c r="R418" s="5"/>
      <c r="S418" s="5"/>
      <c r="T418" s="5"/>
      <c r="U418" s="5"/>
      <c r="V418" s="5"/>
      <c r="W418" s="5"/>
    </row>
    <row r="419" spans="1:23" ht="27.9" customHeight="1" thickBot="1">
      <c r="A419" s="43">
        <v>22</v>
      </c>
      <c r="B419" s="10" t="s">
        <v>668</v>
      </c>
      <c r="C419" s="11"/>
      <c r="D419" s="12"/>
      <c r="E419" s="13"/>
      <c r="F419" s="13"/>
      <c r="G419" s="9">
        <f>SUM(F421:F426)</f>
        <v>0</v>
      </c>
      <c r="H419" s="14"/>
      <c r="I419" s="74" t="e">
        <f>SUM(H421:H426)</f>
        <v>#DIV/0!</v>
      </c>
      <c r="J419" s="19"/>
      <c r="K419" s="5"/>
      <c r="L419" s="63">
        <f>SUM(K421:K426)</f>
        <v>0</v>
      </c>
      <c r="M419" s="5"/>
      <c r="N419" s="5"/>
      <c r="O419" s="5"/>
      <c r="P419" s="5"/>
      <c r="Q419" s="5"/>
      <c r="R419" s="5"/>
      <c r="S419" s="5"/>
      <c r="T419" s="5"/>
      <c r="U419" s="5"/>
      <c r="V419" s="5"/>
      <c r="W419" s="5"/>
    </row>
    <row r="420" spans="1:23" ht="27.9" customHeight="1">
      <c r="A420" s="28"/>
      <c r="B420" s="34"/>
      <c r="C420" s="22"/>
      <c r="D420" s="33"/>
      <c r="E420" s="22"/>
      <c r="F420" s="22"/>
      <c r="G420" s="15"/>
      <c r="H420" s="15"/>
      <c r="I420" s="15"/>
      <c r="J420" s="15"/>
      <c r="K420" s="5"/>
      <c r="L420" s="5"/>
      <c r="M420" s="5"/>
      <c r="N420" s="5"/>
      <c r="O420" s="5"/>
      <c r="P420" s="5"/>
      <c r="Q420" s="5"/>
      <c r="R420" s="5"/>
      <c r="S420" s="5"/>
      <c r="T420" s="5"/>
      <c r="U420" s="5"/>
      <c r="V420" s="5"/>
      <c r="W420" s="5"/>
    </row>
    <row r="421" spans="1:23" ht="27.9" customHeight="1">
      <c r="A421" s="44" t="s">
        <v>669</v>
      </c>
      <c r="B421" s="36" t="s">
        <v>748</v>
      </c>
      <c r="C421" s="36"/>
      <c r="D421" s="93" t="s">
        <v>476</v>
      </c>
      <c r="E421" s="22"/>
      <c r="F421" s="25">
        <f t="shared" ref="F421:F426" si="67">+C421*E421</f>
        <v>0</v>
      </c>
      <c r="G421" s="23"/>
      <c r="H421" s="57" t="e">
        <f t="shared" ref="H421:H426" si="68">F421/$G$464</f>
        <v>#DIV/0!</v>
      </c>
      <c r="I421" s="15"/>
      <c r="J421" s="15"/>
      <c r="K421" s="64">
        <v>0</v>
      </c>
      <c r="L421" s="5"/>
      <c r="M421" s="5"/>
      <c r="N421" s="5"/>
      <c r="O421" s="5"/>
      <c r="P421" s="5"/>
      <c r="Q421" s="5"/>
      <c r="R421" s="5"/>
      <c r="S421" s="5"/>
      <c r="T421" s="5"/>
      <c r="U421" s="5"/>
      <c r="V421" s="5"/>
      <c r="W421" s="5"/>
    </row>
    <row r="422" spans="1:23" ht="27.9" customHeight="1">
      <c r="A422" s="44" t="s">
        <v>670</v>
      </c>
      <c r="B422" s="36" t="s">
        <v>749</v>
      </c>
      <c r="C422" s="36"/>
      <c r="D422" s="93" t="s">
        <v>476</v>
      </c>
      <c r="E422" s="22"/>
      <c r="F422" s="25">
        <f t="shared" si="67"/>
        <v>0</v>
      </c>
      <c r="G422" s="23"/>
      <c r="H422" s="57" t="e">
        <f t="shared" si="68"/>
        <v>#DIV/0!</v>
      </c>
      <c r="I422" s="15"/>
      <c r="J422" s="15"/>
      <c r="K422" s="64">
        <v>0</v>
      </c>
      <c r="L422" s="5"/>
      <c r="M422" s="5"/>
      <c r="N422" s="5"/>
      <c r="O422" s="5"/>
      <c r="P422" s="5"/>
      <c r="Q422" s="5"/>
      <c r="R422" s="5"/>
      <c r="S422" s="5"/>
      <c r="T422" s="5"/>
      <c r="U422" s="5"/>
      <c r="V422" s="5"/>
      <c r="W422" s="5"/>
    </row>
    <row r="423" spans="1:23" ht="27.9" customHeight="1">
      <c r="A423" s="44" t="s">
        <v>671</v>
      </c>
      <c r="B423" s="36" t="s">
        <v>672</v>
      </c>
      <c r="C423" s="36"/>
      <c r="D423" s="93" t="s">
        <v>476</v>
      </c>
      <c r="E423" s="22"/>
      <c r="F423" s="25">
        <f t="shared" si="67"/>
        <v>0</v>
      </c>
      <c r="G423" s="23"/>
      <c r="H423" s="57" t="e">
        <f t="shared" si="68"/>
        <v>#DIV/0!</v>
      </c>
      <c r="I423" s="15"/>
      <c r="J423" s="15"/>
      <c r="K423" s="64">
        <v>0</v>
      </c>
      <c r="L423" s="5"/>
      <c r="M423" s="5"/>
      <c r="N423" s="5"/>
      <c r="O423" s="5"/>
      <c r="P423" s="5"/>
      <c r="Q423" s="5"/>
      <c r="R423" s="5"/>
      <c r="S423" s="5"/>
      <c r="T423" s="5"/>
      <c r="U423" s="5"/>
      <c r="V423" s="5"/>
      <c r="W423" s="5"/>
    </row>
    <row r="424" spans="1:23" ht="27.9" customHeight="1">
      <c r="A424" s="44" t="s">
        <v>673</v>
      </c>
      <c r="B424" s="36" t="s">
        <v>674</v>
      </c>
      <c r="C424" s="36"/>
      <c r="D424" s="93" t="s">
        <v>476</v>
      </c>
      <c r="E424" s="22"/>
      <c r="F424" s="25">
        <f t="shared" si="67"/>
        <v>0</v>
      </c>
      <c r="G424" s="23"/>
      <c r="H424" s="57" t="e">
        <f t="shared" si="68"/>
        <v>#DIV/0!</v>
      </c>
      <c r="I424" s="15"/>
      <c r="J424" s="15"/>
      <c r="K424" s="64">
        <v>0</v>
      </c>
      <c r="L424" s="5"/>
      <c r="M424" s="5"/>
      <c r="N424" s="5"/>
      <c r="O424" s="5"/>
      <c r="P424" s="5"/>
      <c r="Q424" s="5"/>
      <c r="R424" s="5"/>
      <c r="S424" s="5"/>
      <c r="T424" s="5"/>
      <c r="U424" s="5"/>
      <c r="V424" s="5"/>
      <c r="W424" s="5"/>
    </row>
    <row r="425" spans="1:23" ht="27.9" customHeight="1">
      <c r="A425" s="44" t="s">
        <v>675</v>
      </c>
      <c r="B425" s="36" t="s">
        <v>676</v>
      </c>
      <c r="C425" s="36"/>
      <c r="D425" s="93" t="s">
        <v>476</v>
      </c>
      <c r="E425" s="22"/>
      <c r="F425" s="25">
        <f t="shared" si="67"/>
        <v>0</v>
      </c>
      <c r="G425" s="23"/>
      <c r="H425" s="57" t="e">
        <f t="shared" si="68"/>
        <v>#DIV/0!</v>
      </c>
      <c r="I425" s="15"/>
      <c r="J425" s="15"/>
      <c r="K425" s="64">
        <v>0</v>
      </c>
      <c r="L425" s="5"/>
      <c r="M425" s="5"/>
      <c r="N425" s="5"/>
      <c r="O425" s="5"/>
      <c r="P425" s="5"/>
      <c r="Q425" s="5"/>
      <c r="R425" s="5"/>
      <c r="S425" s="5"/>
      <c r="T425" s="5"/>
      <c r="U425" s="5"/>
      <c r="V425" s="5"/>
      <c r="W425" s="5"/>
    </row>
    <row r="426" spans="1:23" ht="27.9" customHeight="1">
      <c r="A426" s="44" t="s">
        <v>677</v>
      </c>
      <c r="B426" s="36" t="s">
        <v>678</v>
      </c>
      <c r="C426" s="36"/>
      <c r="D426" s="93" t="s">
        <v>476</v>
      </c>
      <c r="E426" s="22"/>
      <c r="F426" s="25">
        <f t="shared" si="67"/>
        <v>0</v>
      </c>
      <c r="G426" s="23"/>
      <c r="H426" s="57" t="e">
        <f t="shared" si="68"/>
        <v>#DIV/0!</v>
      </c>
      <c r="I426" s="15"/>
      <c r="J426" s="15"/>
      <c r="K426" s="64">
        <v>0</v>
      </c>
      <c r="L426" s="5"/>
      <c r="M426" s="5"/>
      <c r="N426" s="5"/>
      <c r="O426" s="5"/>
      <c r="P426" s="5"/>
      <c r="Q426" s="5"/>
      <c r="R426" s="5"/>
      <c r="S426" s="5"/>
      <c r="T426" s="5"/>
      <c r="U426" s="5"/>
      <c r="V426" s="5"/>
      <c r="W426" s="5"/>
    </row>
    <row r="427" spans="1:23" ht="27.9" customHeight="1" thickBot="1">
      <c r="A427" s="44"/>
      <c r="B427" s="34"/>
      <c r="C427" s="22"/>
      <c r="D427" s="33"/>
      <c r="E427" s="22"/>
      <c r="F427" s="22"/>
      <c r="G427" s="23"/>
      <c r="H427" s="76"/>
      <c r="I427" s="15"/>
      <c r="J427" s="15"/>
      <c r="K427" s="77"/>
      <c r="L427" s="5"/>
      <c r="M427" s="5"/>
      <c r="N427" s="5"/>
      <c r="O427" s="5"/>
      <c r="P427" s="5"/>
      <c r="Q427" s="5"/>
      <c r="R427" s="5"/>
      <c r="S427" s="5"/>
      <c r="T427" s="5"/>
      <c r="U427" s="5"/>
      <c r="V427" s="5"/>
      <c r="W427" s="5"/>
    </row>
    <row r="428" spans="1:23" ht="27.9" customHeight="1" thickBot="1">
      <c r="A428" s="43">
        <v>23</v>
      </c>
      <c r="B428" s="10" t="s">
        <v>679</v>
      </c>
      <c r="C428" s="11"/>
      <c r="D428" s="12"/>
      <c r="E428" s="13"/>
      <c r="F428" s="13"/>
      <c r="G428" s="9">
        <f>SUM(F431:F448)</f>
        <v>0</v>
      </c>
      <c r="H428" s="14"/>
      <c r="I428" s="86" t="e">
        <f>SUM(H431:H448)</f>
        <v>#DIV/0!</v>
      </c>
      <c r="J428" s="19"/>
      <c r="K428" s="5"/>
      <c r="L428" s="63">
        <f>SUM(K431:K448)</f>
        <v>0</v>
      </c>
      <c r="M428" s="5"/>
      <c r="N428" s="5"/>
      <c r="O428" s="5"/>
      <c r="P428" s="5"/>
      <c r="Q428" s="5"/>
      <c r="R428" s="5"/>
      <c r="S428" s="5"/>
      <c r="T428" s="5"/>
      <c r="U428" s="5"/>
      <c r="V428" s="5"/>
      <c r="W428" s="5"/>
    </row>
    <row r="429" spans="1:23" ht="27.9" customHeight="1">
      <c r="A429" s="28"/>
      <c r="B429" s="34"/>
      <c r="C429" s="22"/>
      <c r="D429" s="33"/>
      <c r="E429" s="22"/>
      <c r="F429" s="22"/>
      <c r="G429" s="15"/>
      <c r="H429" s="15"/>
      <c r="I429" s="15"/>
      <c r="J429" s="15"/>
      <c r="K429" s="5"/>
      <c r="L429" s="5"/>
      <c r="M429" s="5"/>
      <c r="N429" s="5"/>
      <c r="O429" s="5"/>
      <c r="P429" s="5"/>
      <c r="Q429" s="5"/>
      <c r="R429" s="5"/>
      <c r="S429" s="5"/>
      <c r="T429" s="5"/>
      <c r="U429" s="5"/>
      <c r="V429" s="5"/>
      <c r="W429" s="5"/>
    </row>
    <row r="430" spans="1:23" s="80" customFormat="1" ht="27.9" customHeight="1">
      <c r="A430" s="28" t="s">
        <v>680</v>
      </c>
      <c r="B430" s="35" t="s">
        <v>681</v>
      </c>
      <c r="C430" s="78"/>
      <c r="D430" s="81"/>
      <c r="E430" s="78"/>
      <c r="F430" s="78"/>
      <c r="G430" s="15"/>
      <c r="H430" s="15"/>
      <c r="I430" s="15"/>
      <c r="J430" s="15"/>
      <c r="K430" s="79"/>
      <c r="L430" s="79"/>
      <c r="M430" s="79"/>
      <c r="N430" s="79"/>
      <c r="O430" s="79"/>
      <c r="P430" s="79"/>
      <c r="Q430" s="79"/>
      <c r="R430" s="79"/>
      <c r="S430" s="79"/>
      <c r="T430" s="79"/>
      <c r="U430" s="79"/>
      <c r="V430" s="79"/>
      <c r="W430" s="79"/>
    </row>
    <row r="431" spans="1:23" ht="27.9" customHeight="1">
      <c r="A431" s="44" t="s">
        <v>682</v>
      </c>
      <c r="B431" s="36" t="s">
        <v>683</v>
      </c>
      <c r="C431" s="36"/>
      <c r="D431" s="93" t="s">
        <v>476</v>
      </c>
      <c r="E431" s="22"/>
      <c r="F431" s="25">
        <f t="shared" ref="F431:F448" si="69">+C431*E431</f>
        <v>0</v>
      </c>
      <c r="G431" s="15"/>
      <c r="H431" s="57" t="e">
        <f t="shared" ref="H431:H434" si="70">F431/$G$464</f>
        <v>#DIV/0!</v>
      </c>
      <c r="I431" s="15"/>
      <c r="J431" s="15"/>
      <c r="K431" s="64">
        <v>0</v>
      </c>
      <c r="L431" s="5"/>
      <c r="M431" s="5"/>
      <c r="N431" s="5"/>
      <c r="O431" s="5"/>
      <c r="P431" s="5"/>
      <c r="Q431" s="5"/>
      <c r="R431" s="5"/>
      <c r="S431" s="5"/>
      <c r="T431" s="5"/>
      <c r="U431" s="5"/>
      <c r="V431" s="5"/>
      <c r="W431" s="5"/>
    </row>
    <row r="432" spans="1:23" ht="27.9" customHeight="1">
      <c r="A432" s="44" t="s">
        <v>684</v>
      </c>
      <c r="B432" s="36" t="s">
        <v>685</v>
      </c>
      <c r="C432" s="36"/>
      <c r="D432" s="93" t="s">
        <v>476</v>
      </c>
      <c r="E432" s="22"/>
      <c r="F432" s="25">
        <f t="shared" si="69"/>
        <v>0</v>
      </c>
      <c r="G432" s="15"/>
      <c r="H432" s="57" t="e">
        <f t="shared" si="70"/>
        <v>#DIV/0!</v>
      </c>
      <c r="I432" s="15"/>
      <c r="J432" s="15"/>
      <c r="K432" s="64">
        <v>0</v>
      </c>
      <c r="L432" s="5"/>
      <c r="M432" s="5"/>
      <c r="N432" s="5"/>
      <c r="O432" s="5"/>
      <c r="P432" s="5"/>
      <c r="Q432" s="5"/>
      <c r="R432" s="5"/>
      <c r="S432" s="5"/>
      <c r="T432" s="5"/>
      <c r="U432" s="5"/>
      <c r="V432" s="5"/>
      <c r="W432" s="5"/>
    </row>
    <row r="433" spans="1:23" ht="27.9" customHeight="1">
      <c r="A433" s="44" t="s">
        <v>686</v>
      </c>
      <c r="B433" s="36" t="s">
        <v>687</v>
      </c>
      <c r="C433" s="36"/>
      <c r="D433" s="93" t="s">
        <v>476</v>
      </c>
      <c r="E433" s="22"/>
      <c r="F433" s="25">
        <f t="shared" si="69"/>
        <v>0</v>
      </c>
      <c r="G433" s="15"/>
      <c r="H433" s="57" t="e">
        <f t="shared" si="70"/>
        <v>#DIV/0!</v>
      </c>
      <c r="I433" s="15"/>
      <c r="J433" s="15"/>
      <c r="K433" s="64">
        <v>0</v>
      </c>
      <c r="L433" s="5"/>
      <c r="M433" s="5"/>
      <c r="N433" s="5"/>
      <c r="O433" s="5"/>
      <c r="P433" s="5"/>
      <c r="Q433" s="5"/>
      <c r="R433" s="5"/>
      <c r="S433" s="5"/>
      <c r="T433" s="5"/>
      <c r="U433" s="5"/>
      <c r="V433" s="5"/>
      <c r="W433" s="5"/>
    </row>
    <row r="434" spans="1:23" ht="27.9" customHeight="1">
      <c r="A434" s="44" t="s">
        <v>688</v>
      </c>
      <c r="B434" s="36" t="s">
        <v>689</v>
      </c>
      <c r="C434" s="36"/>
      <c r="D434" s="93" t="s">
        <v>476</v>
      </c>
      <c r="E434" s="22"/>
      <c r="F434" s="25">
        <f t="shared" si="69"/>
        <v>0</v>
      </c>
      <c r="G434" s="15"/>
      <c r="H434" s="57" t="e">
        <f t="shared" si="70"/>
        <v>#DIV/0!</v>
      </c>
      <c r="I434" s="15"/>
      <c r="J434" s="15"/>
      <c r="K434" s="64">
        <v>0</v>
      </c>
      <c r="L434" s="5"/>
      <c r="M434" s="5"/>
      <c r="N434" s="5"/>
      <c r="O434" s="5"/>
      <c r="P434" s="5"/>
      <c r="Q434" s="5"/>
      <c r="R434" s="5"/>
      <c r="S434" s="5"/>
      <c r="T434" s="5"/>
      <c r="U434" s="5"/>
      <c r="V434" s="5"/>
      <c r="W434" s="5"/>
    </row>
    <row r="435" spans="1:23" s="78" customFormat="1" ht="27.9" customHeight="1">
      <c r="A435" s="28" t="s">
        <v>690</v>
      </c>
      <c r="B435" s="84" t="s">
        <v>691</v>
      </c>
      <c r="D435" s="85"/>
      <c r="G435" s="15"/>
      <c r="H435" s="15"/>
      <c r="I435" s="15"/>
      <c r="J435" s="15"/>
    </row>
    <row r="436" spans="1:23" ht="27.9" customHeight="1">
      <c r="A436" s="44" t="s">
        <v>692</v>
      </c>
      <c r="B436" s="36" t="s">
        <v>693</v>
      </c>
      <c r="C436" s="36"/>
      <c r="D436" s="93" t="s">
        <v>737</v>
      </c>
      <c r="E436" s="22"/>
      <c r="F436" s="25">
        <f t="shared" si="69"/>
        <v>0</v>
      </c>
      <c r="G436" s="15"/>
      <c r="H436" s="57" t="e">
        <f t="shared" ref="H436:H437" si="71">F436/$G$464</f>
        <v>#DIV/0!</v>
      </c>
      <c r="I436" s="15"/>
      <c r="J436" s="15"/>
      <c r="K436" s="64">
        <v>0</v>
      </c>
      <c r="L436" s="5"/>
      <c r="M436" s="5"/>
      <c r="N436" s="5"/>
      <c r="O436" s="5"/>
      <c r="P436" s="5"/>
      <c r="Q436" s="5"/>
      <c r="R436" s="5"/>
      <c r="S436" s="5"/>
      <c r="T436" s="5"/>
      <c r="U436" s="5"/>
      <c r="V436" s="5"/>
      <c r="W436" s="5"/>
    </row>
    <row r="437" spans="1:23" ht="27.9" customHeight="1">
      <c r="A437" s="44" t="s">
        <v>694</v>
      </c>
      <c r="B437" s="36" t="s">
        <v>695</v>
      </c>
      <c r="C437" s="36"/>
      <c r="D437" s="93" t="s">
        <v>737</v>
      </c>
      <c r="E437" s="22"/>
      <c r="F437" s="25">
        <f t="shared" si="69"/>
        <v>0</v>
      </c>
      <c r="G437" s="15"/>
      <c r="H437" s="57" t="e">
        <f t="shared" si="71"/>
        <v>#DIV/0!</v>
      </c>
      <c r="I437" s="15"/>
      <c r="J437" s="15"/>
      <c r="K437" s="64">
        <v>0</v>
      </c>
      <c r="L437" s="5"/>
      <c r="M437" s="5"/>
      <c r="N437" s="5"/>
      <c r="O437" s="5"/>
      <c r="P437" s="5"/>
      <c r="Q437" s="5"/>
      <c r="R437" s="5"/>
      <c r="S437" s="5"/>
      <c r="T437" s="5"/>
      <c r="U437" s="5"/>
      <c r="V437" s="5"/>
      <c r="W437" s="5"/>
    </row>
    <row r="438" spans="1:23" ht="27.9" customHeight="1">
      <c r="A438" s="44" t="s">
        <v>696</v>
      </c>
      <c r="B438" s="36" t="s">
        <v>697</v>
      </c>
      <c r="C438" s="36"/>
      <c r="D438" s="36"/>
      <c r="E438" s="22"/>
      <c r="F438" s="22"/>
      <c r="G438" s="15"/>
      <c r="H438" s="15"/>
      <c r="I438" s="15"/>
      <c r="J438" s="15"/>
      <c r="K438" s="5"/>
      <c r="L438" s="5"/>
      <c r="M438" s="5"/>
      <c r="N438" s="5"/>
      <c r="O438" s="5"/>
      <c r="P438" s="5"/>
      <c r="Q438" s="5"/>
      <c r="R438" s="5"/>
      <c r="S438" s="5"/>
      <c r="T438" s="5"/>
      <c r="U438" s="5"/>
      <c r="V438" s="5"/>
      <c r="W438" s="5"/>
    </row>
    <row r="439" spans="1:23" ht="27.9" customHeight="1">
      <c r="A439" s="44" t="s">
        <v>698</v>
      </c>
      <c r="B439" s="36" t="s">
        <v>750</v>
      </c>
      <c r="C439" s="36"/>
      <c r="D439" s="93" t="s">
        <v>735</v>
      </c>
      <c r="E439" s="22"/>
      <c r="F439" s="25">
        <f t="shared" si="69"/>
        <v>0</v>
      </c>
      <c r="G439" s="15"/>
      <c r="H439" s="57" t="e">
        <f t="shared" ref="H439" si="72">F439/$G$464</f>
        <v>#DIV/0!</v>
      </c>
      <c r="I439" s="15"/>
      <c r="J439" s="15"/>
      <c r="K439" s="64">
        <v>0</v>
      </c>
      <c r="L439" s="5"/>
      <c r="M439" s="5"/>
      <c r="N439" s="5"/>
      <c r="O439" s="5"/>
      <c r="P439" s="5"/>
      <c r="Q439" s="5"/>
      <c r="R439" s="5"/>
      <c r="S439" s="5"/>
      <c r="T439" s="5"/>
      <c r="U439" s="5"/>
      <c r="V439" s="5"/>
      <c r="W439" s="5"/>
    </row>
    <row r="440" spans="1:23" s="78" customFormat="1" ht="27.9" customHeight="1">
      <c r="A440" s="28" t="s">
        <v>699</v>
      </c>
      <c r="B440" s="84" t="s">
        <v>700</v>
      </c>
      <c r="D440" s="81"/>
      <c r="G440" s="15"/>
      <c r="H440" s="15"/>
      <c r="I440" s="15"/>
      <c r="J440" s="15"/>
    </row>
    <row r="441" spans="1:23" ht="27.9" customHeight="1">
      <c r="A441" s="44" t="s">
        <v>701</v>
      </c>
      <c r="B441" s="36" t="s">
        <v>702</v>
      </c>
      <c r="C441" s="36"/>
      <c r="D441" s="93" t="s">
        <v>476</v>
      </c>
      <c r="E441" s="22"/>
      <c r="F441" s="25">
        <f t="shared" si="69"/>
        <v>0</v>
      </c>
      <c r="G441" s="15"/>
      <c r="H441" s="57" t="e">
        <f t="shared" ref="H441:H448" si="73">F441/$G$464</f>
        <v>#DIV/0!</v>
      </c>
      <c r="I441" s="15"/>
      <c r="J441" s="15"/>
      <c r="K441" s="64">
        <v>0</v>
      </c>
      <c r="L441" s="5"/>
      <c r="M441" s="5"/>
      <c r="N441" s="5"/>
      <c r="O441" s="5"/>
      <c r="P441" s="5"/>
      <c r="Q441" s="5"/>
      <c r="R441" s="5"/>
      <c r="S441" s="5"/>
      <c r="T441" s="5"/>
      <c r="U441" s="5"/>
      <c r="V441" s="5"/>
      <c r="W441" s="5"/>
    </row>
    <row r="442" spans="1:23" ht="27.9" customHeight="1">
      <c r="A442" s="44" t="s">
        <v>703</v>
      </c>
      <c r="B442" s="36" t="s">
        <v>704</v>
      </c>
      <c r="C442" s="36"/>
      <c r="D442" s="93" t="s">
        <v>476</v>
      </c>
      <c r="E442" s="22"/>
      <c r="F442" s="25">
        <f t="shared" si="69"/>
        <v>0</v>
      </c>
      <c r="G442" s="15"/>
      <c r="H442" s="57" t="e">
        <f t="shared" si="73"/>
        <v>#DIV/0!</v>
      </c>
      <c r="I442" s="15"/>
      <c r="J442" s="15"/>
      <c r="K442" s="64">
        <v>0</v>
      </c>
      <c r="L442" s="5"/>
      <c r="M442" s="5"/>
      <c r="N442" s="5"/>
      <c r="O442" s="5"/>
      <c r="P442" s="5"/>
      <c r="Q442" s="5"/>
      <c r="R442" s="5"/>
      <c r="S442" s="5"/>
      <c r="T442" s="5"/>
      <c r="U442" s="5"/>
      <c r="V442" s="5"/>
      <c r="W442" s="5"/>
    </row>
    <row r="443" spans="1:23" ht="27.9" customHeight="1">
      <c r="A443" s="44" t="s">
        <v>705</v>
      </c>
      <c r="B443" s="36" t="s">
        <v>706</v>
      </c>
      <c r="C443" s="36"/>
      <c r="D443" s="93" t="s">
        <v>476</v>
      </c>
      <c r="E443" s="22"/>
      <c r="F443" s="25">
        <f t="shared" si="69"/>
        <v>0</v>
      </c>
      <c r="G443" s="15"/>
      <c r="H443" s="57" t="e">
        <f t="shared" si="73"/>
        <v>#DIV/0!</v>
      </c>
      <c r="I443" s="15"/>
      <c r="J443" s="15"/>
      <c r="K443" s="64">
        <v>0</v>
      </c>
      <c r="L443" s="5"/>
      <c r="M443" s="5"/>
      <c r="N443" s="5"/>
      <c r="O443" s="5"/>
      <c r="P443" s="5"/>
      <c r="Q443" s="5"/>
      <c r="R443" s="5"/>
      <c r="S443" s="5"/>
      <c r="T443" s="5"/>
      <c r="U443" s="5"/>
      <c r="V443" s="5"/>
      <c r="W443" s="5"/>
    </row>
    <row r="444" spans="1:23" ht="27.9" customHeight="1">
      <c r="A444" s="44" t="s">
        <v>707</v>
      </c>
      <c r="B444" s="36" t="s">
        <v>708</v>
      </c>
      <c r="C444" s="36"/>
      <c r="D444" s="93" t="s">
        <v>476</v>
      </c>
      <c r="E444" s="22"/>
      <c r="F444" s="25">
        <f t="shared" si="69"/>
        <v>0</v>
      </c>
      <c r="G444" s="15"/>
      <c r="H444" s="57" t="e">
        <f t="shared" si="73"/>
        <v>#DIV/0!</v>
      </c>
      <c r="I444" s="15"/>
      <c r="J444" s="15"/>
      <c r="K444" s="64">
        <v>0</v>
      </c>
      <c r="L444" s="5"/>
      <c r="M444" s="5"/>
      <c r="N444" s="5"/>
      <c r="O444" s="5"/>
      <c r="P444" s="5"/>
      <c r="Q444" s="5"/>
      <c r="R444" s="5"/>
      <c r="S444" s="5"/>
      <c r="T444" s="5"/>
      <c r="U444" s="5"/>
      <c r="V444" s="5"/>
      <c r="W444" s="5"/>
    </row>
    <row r="445" spans="1:23" ht="27.9" customHeight="1">
      <c r="A445" s="44" t="s">
        <v>709</v>
      </c>
      <c r="B445" s="36" t="s">
        <v>710</v>
      </c>
      <c r="C445" s="36"/>
      <c r="D445" s="93" t="s">
        <v>490</v>
      </c>
      <c r="E445" s="22"/>
      <c r="F445" s="25">
        <f t="shared" si="69"/>
        <v>0</v>
      </c>
      <c r="G445" s="15"/>
      <c r="H445" s="57" t="e">
        <f t="shared" si="73"/>
        <v>#DIV/0!</v>
      </c>
      <c r="I445" s="15"/>
      <c r="J445" s="15"/>
      <c r="K445" s="64">
        <v>0</v>
      </c>
      <c r="L445" s="5"/>
      <c r="M445" s="5"/>
      <c r="N445" s="5"/>
      <c r="O445" s="5"/>
      <c r="P445" s="5"/>
      <c r="Q445" s="5"/>
      <c r="R445" s="5"/>
      <c r="S445" s="5"/>
      <c r="T445" s="5"/>
      <c r="U445" s="5"/>
      <c r="V445" s="5"/>
      <c r="W445" s="5"/>
    </row>
    <row r="446" spans="1:23" ht="27.9" customHeight="1">
      <c r="A446" s="44" t="s">
        <v>711</v>
      </c>
      <c r="B446" s="36" t="s">
        <v>712</v>
      </c>
      <c r="C446" s="36"/>
      <c r="D446" s="93" t="s">
        <v>476</v>
      </c>
      <c r="E446" s="22"/>
      <c r="F446" s="25">
        <f t="shared" si="69"/>
        <v>0</v>
      </c>
      <c r="G446" s="15"/>
      <c r="H446" s="57" t="e">
        <f t="shared" si="73"/>
        <v>#DIV/0!</v>
      </c>
      <c r="I446" s="15"/>
      <c r="J446" s="15"/>
      <c r="K446" s="64">
        <v>0</v>
      </c>
      <c r="L446" s="5"/>
      <c r="M446" s="5"/>
      <c r="N446" s="5"/>
      <c r="O446" s="5"/>
      <c r="P446" s="5"/>
      <c r="Q446" s="5"/>
      <c r="R446" s="5"/>
      <c r="S446" s="5"/>
      <c r="T446" s="5"/>
      <c r="U446" s="5"/>
      <c r="V446" s="5"/>
      <c r="W446" s="5"/>
    </row>
    <row r="447" spans="1:23" ht="27.9" customHeight="1">
      <c r="A447" s="44" t="s">
        <v>713</v>
      </c>
      <c r="B447" s="36" t="s">
        <v>714</v>
      </c>
      <c r="C447" s="36"/>
      <c r="D447" s="93" t="s">
        <v>476</v>
      </c>
      <c r="E447" s="22"/>
      <c r="F447" s="25">
        <f t="shared" si="69"/>
        <v>0</v>
      </c>
      <c r="G447" s="15"/>
      <c r="H447" s="57" t="e">
        <f t="shared" si="73"/>
        <v>#DIV/0!</v>
      </c>
      <c r="I447" s="15"/>
      <c r="J447" s="15"/>
      <c r="K447" s="64">
        <v>0</v>
      </c>
      <c r="L447" s="5"/>
      <c r="M447" s="5"/>
      <c r="N447" s="5"/>
      <c r="O447" s="5"/>
      <c r="P447" s="5"/>
      <c r="Q447" s="5"/>
      <c r="R447" s="5"/>
      <c r="S447" s="5"/>
      <c r="T447" s="5"/>
      <c r="U447" s="5"/>
      <c r="V447" s="5"/>
      <c r="W447" s="5"/>
    </row>
    <row r="448" spans="1:23" ht="27.9" customHeight="1">
      <c r="A448" s="44" t="s">
        <v>715</v>
      </c>
      <c r="B448" s="36" t="s">
        <v>716</v>
      </c>
      <c r="C448" s="36"/>
      <c r="D448" s="93" t="s">
        <v>476</v>
      </c>
      <c r="E448" s="22"/>
      <c r="F448" s="25">
        <f t="shared" si="69"/>
        <v>0</v>
      </c>
      <c r="G448" s="15"/>
      <c r="H448" s="57" t="e">
        <f t="shared" si="73"/>
        <v>#DIV/0!</v>
      </c>
      <c r="I448" s="15"/>
      <c r="J448" s="15"/>
      <c r="K448" s="64">
        <v>0</v>
      </c>
      <c r="L448" s="5"/>
      <c r="M448" s="5"/>
      <c r="N448" s="5"/>
      <c r="O448" s="5"/>
      <c r="P448" s="5"/>
      <c r="Q448" s="5"/>
      <c r="R448" s="5"/>
      <c r="S448" s="5"/>
      <c r="T448" s="5"/>
      <c r="U448" s="5"/>
      <c r="V448" s="5"/>
      <c r="W448" s="5"/>
    </row>
    <row r="449" spans="1:23" ht="27.9" customHeight="1" thickBot="1">
      <c r="A449" s="28"/>
      <c r="B449" s="34"/>
      <c r="C449" s="22"/>
      <c r="D449" s="33"/>
      <c r="E449" s="22"/>
      <c r="F449" s="22"/>
      <c r="G449" s="15"/>
      <c r="H449" s="15"/>
      <c r="I449" s="15"/>
      <c r="J449" s="15"/>
      <c r="K449" s="5"/>
      <c r="L449" s="5"/>
      <c r="M449" s="5"/>
      <c r="N449" s="5"/>
      <c r="O449" s="5"/>
      <c r="P449" s="5"/>
      <c r="Q449" s="5"/>
      <c r="R449" s="5"/>
      <c r="S449" s="5"/>
      <c r="T449" s="5"/>
      <c r="U449" s="5"/>
      <c r="V449" s="5"/>
      <c r="W449" s="5"/>
    </row>
    <row r="450" spans="1:23" ht="27.9" customHeight="1" thickBot="1">
      <c r="A450" s="43">
        <v>24</v>
      </c>
      <c r="B450" s="10" t="s">
        <v>717</v>
      </c>
      <c r="C450" s="11"/>
      <c r="D450" s="12"/>
      <c r="E450" s="13"/>
      <c r="F450" s="13"/>
      <c r="G450" s="9">
        <f>SUM(F452:F453)</f>
        <v>0</v>
      </c>
      <c r="H450" s="14"/>
      <c r="I450" s="74" t="e">
        <f>SUM(H452:H453)</f>
        <v>#DIV/0!</v>
      </c>
      <c r="J450" s="19"/>
      <c r="K450" s="5"/>
      <c r="L450" s="63">
        <f>SUM(K452:K453)</f>
        <v>0</v>
      </c>
      <c r="M450" s="5"/>
      <c r="N450" s="5"/>
      <c r="O450" s="5"/>
      <c r="P450" s="5"/>
      <c r="Q450" s="5"/>
      <c r="R450" s="5"/>
      <c r="S450" s="5"/>
      <c r="T450" s="5"/>
      <c r="U450" s="5"/>
      <c r="V450" s="5"/>
      <c r="W450" s="5"/>
    </row>
    <row r="451" spans="1:23" ht="27.9" customHeight="1">
      <c r="A451" s="28"/>
      <c r="B451" s="34"/>
      <c r="C451" s="22"/>
      <c r="D451" s="33"/>
      <c r="E451" s="22"/>
      <c r="F451" s="22"/>
      <c r="G451" s="15"/>
      <c r="H451" s="15"/>
      <c r="I451" s="15"/>
      <c r="J451" s="15"/>
      <c r="K451" s="5"/>
      <c r="L451" s="5"/>
      <c r="M451" s="5"/>
      <c r="N451" s="5"/>
      <c r="O451" s="5"/>
      <c r="P451" s="5"/>
      <c r="Q451" s="5"/>
      <c r="R451" s="5"/>
      <c r="S451" s="5"/>
      <c r="T451" s="5"/>
      <c r="U451" s="5"/>
      <c r="V451" s="5"/>
      <c r="W451" s="5"/>
    </row>
    <row r="452" spans="1:23" ht="27.9" customHeight="1">
      <c r="A452" s="44" t="s">
        <v>718</v>
      </c>
      <c r="B452" s="36" t="s">
        <v>719</v>
      </c>
      <c r="C452" s="36"/>
      <c r="D452" s="93" t="s">
        <v>490</v>
      </c>
      <c r="E452" s="22"/>
      <c r="F452" s="25">
        <f t="shared" ref="F452:F453" si="74">+C452*E452</f>
        <v>0</v>
      </c>
      <c r="G452" s="23"/>
      <c r="H452" s="57" t="e">
        <f>F452/$G$464</f>
        <v>#DIV/0!</v>
      </c>
      <c r="I452" s="15"/>
      <c r="J452" s="15"/>
      <c r="K452" s="64">
        <v>0</v>
      </c>
      <c r="L452" s="5"/>
      <c r="M452" s="5"/>
      <c r="N452" s="5"/>
      <c r="O452" s="5"/>
      <c r="P452" s="5"/>
      <c r="Q452" s="5"/>
      <c r="R452" s="5"/>
      <c r="S452" s="5"/>
      <c r="T452" s="5"/>
      <c r="U452" s="5"/>
      <c r="V452" s="5"/>
      <c r="W452" s="5"/>
    </row>
    <row r="453" spans="1:23" ht="27.9" customHeight="1">
      <c r="A453" s="44" t="s">
        <v>720</v>
      </c>
      <c r="B453" s="36" t="s">
        <v>721</v>
      </c>
      <c r="C453" s="36"/>
      <c r="D453" s="93" t="s">
        <v>490</v>
      </c>
      <c r="E453" s="22"/>
      <c r="F453" s="25">
        <f t="shared" si="74"/>
        <v>0</v>
      </c>
      <c r="G453" s="23"/>
      <c r="H453" s="57" t="e">
        <f>F453/$G$464</f>
        <v>#DIV/0!</v>
      </c>
      <c r="I453" s="15"/>
      <c r="J453" s="15"/>
      <c r="K453" s="64">
        <v>0</v>
      </c>
      <c r="L453" s="5"/>
      <c r="M453" s="5"/>
      <c r="N453" s="5"/>
      <c r="O453" s="5"/>
      <c r="P453" s="5"/>
      <c r="Q453" s="5"/>
      <c r="R453" s="5"/>
      <c r="S453" s="5"/>
      <c r="T453" s="5"/>
      <c r="U453" s="5"/>
      <c r="V453" s="5"/>
      <c r="W453" s="5"/>
    </row>
    <row r="454" spans="1:23" ht="27.9" customHeight="1" thickBot="1">
      <c r="A454" s="44"/>
      <c r="B454" s="34"/>
      <c r="C454" s="22"/>
      <c r="D454" s="33"/>
      <c r="E454" s="22"/>
      <c r="F454" s="22"/>
      <c r="G454" s="23"/>
      <c r="H454" s="76"/>
      <c r="I454" s="15"/>
      <c r="J454" s="15"/>
      <c r="K454" s="77"/>
      <c r="L454" s="5"/>
      <c r="M454" s="5"/>
      <c r="N454" s="5"/>
      <c r="O454" s="5"/>
      <c r="P454" s="5"/>
      <c r="Q454" s="5"/>
      <c r="R454" s="5"/>
      <c r="S454" s="5"/>
      <c r="T454" s="5"/>
      <c r="U454" s="5"/>
      <c r="V454" s="5"/>
      <c r="W454" s="5"/>
    </row>
    <row r="455" spans="1:23" ht="27.9" customHeight="1" thickBot="1">
      <c r="A455" s="43">
        <v>25</v>
      </c>
      <c r="B455" s="10" t="s">
        <v>156</v>
      </c>
      <c r="C455" s="11"/>
      <c r="D455" s="12"/>
      <c r="E455" s="13"/>
      <c r="F455" s="13"/>
      <c r="G455" s="9">
        <f>SUM(F457:F462)</f>
        <v>0</v>
      </c>
      <c r="H455" s="14"/>
      <c r="I455" s="74" t="e">
        <f>SUM(H457:H462)</f>
        <v>#DIV/0!</v>
      </c>
      <c r="J455" s="19"/>
      <c r="K455" s="5"/>
      <c r="L455" s="63">
        <f>SUM(K457:K462)</f>
        <v>0</v>
      </c>
      <c r="M455" s="5"/>
      <c r="N455" s="5"/>
      <c r="O455" s="5"/>
      <c r="P455" s="5"/>
      <c r="Q455" s="5"/>
      <c r="R455" s="5"/>
      <c r="S455" s="5"/>
      <c r="T455" s="5"/>
      <c r="U455" s="5"/>
      <c r="V455" s="5"/>
      <c r="W455" s="5"/>
    </row>
    <row r="456" spans="1:23" ht="27.9" customHeight="1">
      <c r="A456" s="44"/>
      <c r="C456" s="22"/>
      <c r="D456" s="33"/>
      <c r="E456" s="22"/>
      <c r="F456" s="22"/>
      <c r="G456" s="23"/>
      <c r="H456" s="76"/>
      <c r="I456" s="15"/>
      <c r="J456" s="15"/>
      <c r="K456" s="77"/>
      <c r="L456" s="5"/>
      <c r="M456" s="5"/>
      <c r="N456" s="5"/>
      <c r="O456" s="5"/>
      <c r="P456" s="5"/>
      <c r="Q456" s="5"/>
      <c r="R456" s="5"/>
      <c r="S456" s="5"/>
      <c r="T456" s="5"/>
      <c r="U456" s="5"/>
      <c r="V456" s="5"/>
      <c r="W456" s="5"/>
    </row>
    <row r="457" spans="1:23" ht="27.9" customHeight="1">
      <c r="A457" s="44" t="s">
        <v>722</v>
      </c>
      <c r="B457" s="36" t="s">
        <v>723</v>
      </c>
      <c r="C457" s="36"/>
      <c r="D457" s="93" t="s">
        <v>490</v>
      </c>
      <c r="E457" s="22"/>
      <c r="F457" s="25">
        <f t="shared" ref="F457:F462" si="75">+C457*E457</f>
        <v>0</v>
      </c>
      <c r="G457" s="23"/>
      <c r="H457" s="57" t="e">
        <f t="shared" ref="H457:H462" si="76">F457/$G$464</f>
        <v>#DIV/0!</v>
      </c>
      <c r="I457" s="15"/>
      <c r="J457" s="15"/>
      <c r="K457" s="64">
        <v>0</v>
      </c>
      <c r="L457" s="5"/>
      <c r="M457" s="5"/>
      <c r="N457" s="5"/>
      <c r="O457" s="5"/>
      <c r="P457" s="5"/>
      <c r="Q457" s="5"/>
      <c r="R457" s="5"/>
      <c r="S457" s="5"/>
      <c r="T457" s="5"/>
      <c r="U457" s="5"/>
      <c r="V457" s="5"/>
      <c r="W457" s="5"/>
    </row>
    <row r="458" spans="1:23" ht="27.9" customHeight="1">
      <c r="A458" s="44" t="s">
        <v>724</v>
      </c>
      <c r="B458" s="36" t="s">
        <v>725</v>
      </c>
      <c r="C458" s="36"/>
      <c r="D458" s="93" t="s">
        <v>490</v>
      </c>
      <c r="E458" s="22"/>
      <c r="F458" s="25">
        <f t="shared" si="75"/>
        <v>0</v>
      </c>
      <c r="G458" s="23"/>
      <c r="H458" s="57" t="e">
        <f t="shared" si="76"/>
        <v>#DIV/0!</v>
      </c>
      <c r="I458" s="15"/>
      <c r="J458" s="15"/>
      <c r="K458" s="64">
        <v>0</v>
      </c>
      <c r="L458" s="5"/>
      <c r="M458" s="5"/>
      <c r="N458" s="5"/>
      <c r="O458" s="5"/>
      <c r="P458" s="5"/>
      <c r="Q458" s="5"/>
      <c r="R458" s="5"/>
      <c r="S458" s="5"/>
      <c r="T458" s="5"/>
      <c r="U458" s="5"/>
      <c r="V458" s="5"/>
      <c r="W458" s="5"/>
    </row>
    <row r="459" spans="1:23" ht="27.9" customHeight="1">
      <c r="A459" s="44" t="s">
        <v>726</v>
      </c>
      <c r="B459" s="36" t="s">
        <v>727</v>
      </c>
      <c r="C459" s="36"/>
      <c r="D459" s="93" t="s">
        <v>490</v>
      </c>
      <c r="E459" s="22"/>
      <c r="F459" s="25">
        <f t="shared" si="75"/>
        <v>0</v>
      </c>
      <c r="G459" s="23"/>
      <c r="H459" s="57" t="e">
        <f t="shared" si="76"/>
        <v>#DIV/0!</v>
      </c>
      <c r="I459" s="15"/>
      <c r="J459" s="15"/>
      <c r="K459" s="64">
        <v>0</v>
      </c>
      <c r="L459" s="5"/>
      <c r="M459" s="5"/>
      <c r="N459" s="5"/>
      <c r="O459" s="5"/>
      <c r="P459" s="5"/>
      <c r="Q459" s="5"/>
      <c r="R459" s="5"/>
      <c r="S459" s="5"/>
      <c r="T459" s="5"/>
      <c r="U459" s="5"/>
      <c r="V459" s="5"/>
      <c r="W459" s="5"/>
    </row>
    <row r="460" spans="1:23" ht="27.9" customHeight="1">
      <c r="A460" s="44" t="s">
        <v>728</v>
      </c>
      <c r="B460" s="36" t="s">
        <v>729</v>
      </c>
      <c r="C460" s="36"/>
      <c r="D460" s="93" t="s">
        <v>490</v>
      </c>
      <c r="E460" s="22"/>
      <c r="F460" s="25">
        <f t="shared" si="75"/>
        <v>0</v>
      </c>
      <c r="G460" s="23"/>
      <c r="H460" s="57" t="e">
        <f t="shared" si="76"/>
        <v>#DIV/0!</v>
      </c>
      <c r="I460" s="15"/>
      <c r="J460" s="15"/>
      <c r="K460" s="64">
        <v>0</v>
      </c>
      <c r="L460" s="5"/>
      <c r="M460" s="5"/>
      <c r="N460" s="5"/>
      <c r="O460" s="5"/>
      <c r="P460" s="5"/>
      <c r="Q460" s="5"/>
      <c r="R460" s="5"/>
      <c r="S460" s="5"/>
      <c r="T460" s="5"/>
      <c r="U460" s="5"/>
      <c r="V460" s="5"/>
      <c r="W460" s="5"/>
    </row>
    <row r="461" spans="1:23" ht="27.9" customHeight="1">
      <c r="A461" s="44" t="s">
        <v>730</v>
      </c>
      <c r="B461" s="36" t="s">
        <v>731</v>
      </c>
      <c r="C461" s="36"/>
      <c r="D461" s="93" t="s">
        <v>490</v>
      </c>
      <c r="E461" s="22"/>
      <c r="F461" s="25">
        <f t="shared" si="75"/>
        <v>0</v>
      </c>
      <c r="G461" s="23"/>
      <c r="H461" s="57" t="e">
        <f t="shared" si="76"/>
        <v>#DIV/0!</v>
      </c>
      <c r="I461" s="15"/>
      <c r="J461" s="15"/>
      <c r="K461" s="64">
        <v>0</v>
      </c>
      <c r="L461" s="5"/>
      <c r="M461" s="5"/>
      <c r="N461" s="5"/>
      <c r="O461" s="5"/>
      <c r="P461" s="5"/>
      <c r="Q461" s="5"/>
      <c r="R461" s="5"/>
      <c r="S461" s="5"/>
      <c r="T461" s="5"/>
      <c r="U461" s="5"/>
      <c r="V461" s="5"/>
      <c r="W461" s="5"/>
    </row>
    <row r="462" spans="1:23" ht="27.9" customHeight="1">
      <c r="A462" s="44" t="s">
        <v>732</v>
      </c>
      <c r="B462" s="36" t="s">
        <v>733</v>
      </c>
      <c r="C462" s="36"/>
      <c r="D462" s="93" t="s">
        <v>490</v>
      </c>
      <c r="E462" s="22"/>
      <c r="F462" s="25">
        <f t="shared" si="75"/>
        <v>0</v>
      </c>
      <c r="G462" s="23"/>
      <c r="H462" s="57" t="e">
        <f t="shared" si="76"/>
        <v>#DIV/0!</v>
      </c>
      <c r="I462" s="15"/>
      <c r="J462" s="15"/>
      <c r="K462" s="64">
        <v>0</v>
      </c>
      <c r="L462" s="5"/>
      <c r="M462" s="5"/>
      <c r="N462" s="5"/>
      <c r="O462" s="5"/>
      <c r="P462" s="5"/>
      <c r="Q462" s="5"/>
      <c r="R462" s="5"/>
      <c r="S462" s="5"/>
      <c r="T462" s="5"/>
      <c r="U462" s="5"/>
      <c r="V462" s="5"/>
      <c r="W462" s="5"/>
    </row>
    <row r="463" spans="1:23" ht="21" customHeight="1" thickBot="1">
      <c r="A463" s="28"/>
      <c r="B463" s="34"/>
      <c r="C463" s="22"/>
      <c r="D463" s="33"/>
      <c r="E463" s="22"/>
      <c r="F463" s="22"/>
      <c r="G463" s="15"/>
      <c r="H463" s="15"/>
      <c r="I463" s="15"/>
      <c r="J463" s="15"/>
      <c r="K463" s="5"/>
      <c r="L463" s="5"/>
      <c r="M463" s="5"/>
      <c r="N463" s="5"/>
      <c r="O463" s="5"/>
      <c r="P463" s="5"/>
      <c r="Q463" s="5"/>
      <c r="R463" s="5"/>
      <c r="S463" s="5"/>
      <c r="T463" s="5"/>
      <c r="U463" s="5"/>
      <c r="V463" s="5"/>
      <c r="W463" s="5"/>
    </row>
    <row r="464" spans="1:23" ht="42" customHeight="1" thickBot="1">
      <c r="A464" s="120" t="s">
        <v>756</v>
      </c>
      <c r="B464" s="121"/>
      <c r="C464" s="29"/>
      <c r="D464" s="30"/>
      <c r="E464" s="31"/>
      <c r="F464" s="32"/>
      <c r="G464" s="9">
        <f>SUM(G24:G463)</f>
        <v>0</v>
      </c>
      <c r="H464" s="14"/>
      <c r="I464" s="9" t="e">
        <f>SUM(I24:I463)</f>
        <v>#DIV/0!</v>
      </c>
      <c r="J464" s="15"/>
      <c r="K464" s="5"/>
      <c r="L464" s="71">
        <f>SUM(L24:L463)</f>
        <v>0</v>
      </c>
      <c r="M464" s="5"/>
      <c r="N464" s="5"/>
      <c r="O464" s="5"/>
      <c r="P464" s="5"/>
      <c r="Q464" s="5"/>
      <c r="R464" s="5"/>
      <c r="S464" s="5"/>
      <c r="T464" s="5"/>
      <c r="U464" s="5"/>
      <c r="V464" s="5"/>
      <c r="W464" s="5"/>
    </row>
    <row r="465" spans="1:23" ht="29.25" customHeight="1">
      <c r="A465" s="28"/>
      <c r="B465" s="34"/>
      <c r="C465" s="22"/>
      <c r="D465" s="33"/>
      <c r="E465" s="22"/>
      <c r="F465" s="22"/>
      <c r="G465" s="15"/>
      <c r="H465" s="15"/>
      <c r="I465" s="15"/>
      <c r="J465" s="15"/>
      <c r="K465" s="5"/>
      <c r="L465" s="5"/>
      <c r="M465" s="5"/>
      <c r="N465" s="5"/>
      <c r="O465" s="5"/>
      <c r="P465" s="5"/>
      <c r="Q465" s="5"/>
      <c r="R465" s="5"/>
      <c r="S465" s="5"/>
      <c r="T465" s="5"/>
      <c r="U465" s="5"/>
      <c r="V465" s="5"/>
      <c r="W465" s="5"/>
    </row>
    <row r="466" spans="1:23" ht="29.25" customHeight="1">
      <c r="A466" s="28"/>
      <c r="B466" s="34"/>
      <c r="C466" s="22"/>
      <c r="D466" s="33"/>
      <c r="E466" s="22"/>
      <c r="F466" s="22"/>
      <c r="G466" s="15"/>
      <c r="H466" s="15"/>
      <c r="I466" s="15"/>
      <c r="J466" s="15"/>
      <c r="K466" s="5"/>
      <c r="L466" s="5"/>
      <c r="M466" s="5"/>
      <c r="N466" s="5"/>
      <c r="O466" s="5"/>
      <c r="P466" s="5"/>
      <c r="Q466" s="5"/>
      <c r="R466" s="5"/>
      <c r="S466" s="5"/>
      <c r="T466" s="5"/>
      <c r="U466" s="5"/>
      <c r="V466" s="5"/>
      <c r="W466" s="5"/>
    </row>
    <row r="467" spans="1:23" ht="29.25" customHeight="1">
      <c r="A467" s="28"/>
      <c r="B467" s="34"/>
      <c r="C467" s="22"/>
      <c r="D467" s="33"/>
      <c r="E467" s="22"/>
      <c r="F467" s="22"/>
      <c r="G467" s="15"/>
      <c r="H467" s="15"/>
      <c r="I467" s="15"/>
      <c r="J467" s="15"/>
      <c r="K467" s="5"/>
      <c r="L467" s="5"/>
      <c r="M467" s="5"/>
      <c r="N467" s="5"/>
      <c r="O467" s="5"/>
      <c r="P467" s="5"/>
      <c r="Q467" s="5"/>
      <c r="R467" s="5"/>
      <c r="S467" s="5"/>
      <c r="T467" s="5"/>
      <c r="U467" s="5"/>
      <c r="V467" s="5"/>
      <c r="W467" s="5"/>
    </row>
    <row r="468" spans="1:23" ht="21" customHeight="1">
      <c r="B468" s="55"/>
    </row>
    <row r="469" spans="1:23" ht="101.4" customHeight="1">
      <c r="A469" s="108" t="s">
        <v>757</v>
      </c>
      <c r="B469" s="109"/>
      <c r="C469" s="109"/>
      <c r="D469" s="109"/>
      <c r="E469" s="109"/>
      <c r="F469" s="109"/>
      <c r="G469" s="109"/>
      <c r="H469" s="109"/>
      <c r="I469" s="109"/>
      <c r="J469" s="109"/>
      <c r="K469" s="109"/>
      <c r="L469" s="110"/>
    </row>
    <row r="470" spans="1:23" ht="15" customHeight="1">
      <c r="A470" s="111"/>
      <c r="B470" s="112"/>
      <c r="C470" s="112"/>
      <c r="D470" s="112"/>
      <c r="E470" s="112"/>
      <c r="F470" s="112"/>
      <c r="G470" s="112"/>
      <c r="H470" s="112"/>
      <c r="I470" s="112"/>
      <c r="J470" s="112"/>
      <c r="K470" s="112"/>
      <c r="L470" s="113"/>
    </row>
    <row r="481" ht="31.5" customHeight="1"/>
    <row r="487" ht="15" customHeight="1"/>
  </sheetData>
  <mergeCells count="9">
    <mergeCell ref="A469:L470"/>
    <mergeCell ref="K20:L20"/>
    <mergeCell ref="A3:B3"/>
    <mergeCell ref="A20:B20"/>
    <mergeCell ref="H20:I20"/>
    <mergeCell ref="A464:B464"/>
    <mergeCell ref="G16:L16"/>
    <mergeCell ref="G18:L18"/>
    <mergeCell ref="C3:I5"/>
  </mergeCells>
  <phoneticPr fontId="18" type="noConversion"/>
  <dataValidations count="1">
    <dataValidation type="list" allowBlank="1" showInputMessage="1" showErrorMessage="1" sqref="D27:D31 D33:D37 D39:D42 D44 D48:D53 D57:D58 D62 D76:D77 D68 D70 D72 D74 D79 D81:D82 D87:D89 D91 D95:D100 D105 D110:D112 D114:D115 D122:D123 D126:D131 D133:D136 D117:D120 D140:D147 D149 D153:D168 D172:D200 D204:D224 D228:D238 D242:D247 D251:D256 D261:D264 D266:D267 D269 D271:D272 D293:D305 D307:D312 D314 D316:D322 D324:D329 D331:D336 D338:D340 D342:D345 D347:D351 D353:D357 D359:D375 D377 D381:D382 D386:D394 D398:D417 D421:D426 D431:D434 D441:D448 D436:D437 D439 D452:D453 D457:D462 D277:D291" xr:uid="{AF7A6830-DD72-4B16-BAFD-73D457CCCA5E}">
      <formula1>"U, GL, ML, M2, M3, MES"</formula1>
    </dataValidation>
  </dataValidations>
  <pageMargins left="0.70866141732283472" right="0.70866141732283472" top="0.74803149606299213" bottom="0.74803149606299213" header="0.31496062992125984" footer="0.31496062992125984"/>
  <pageSetup scale="45"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2024-10-10T18:45:52Z</dcterms:modified>
  <cp:category/>
  <cp:contentStatus/>
</cp:coreProperties>
</file>